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ngva\Desktop\Projetos\4 - Prefeitura de Estrela Dalva - MG\2 - Projetos\2024\2 - Praça Matriz e Rua Isac\Orçamento_REV04\"/>
    </mc:Choice>
  </mc:AlternateContent>
  <xr:revisionPtr revIDLastSave="0" documentId="13_ncr:1_{9C0D48A2-FFFE-4EFC-A271-2141532568A9}" xr6:coauthVersionLast="46" xr6:coauthVersionMax="46" xr10:uidLastSave="{00000000-0000-0000-0000-000000000000}"/>
  <bookViews>
    <workbookView xWindow="-108" yWindow="-108" windowWidth="23256" windowHeight="12456" xr2:uid="{00000000-000D-0000-FFFF-FFFF00000000}"/>
  </bookViews>
  <sheets>
    <sheet name="Planilha Orcamentaria" sheetId="5" r:id="rId1"/>
    <sheet name="Memória de Cálculo" sheetId="7" r:id="rId2"/>
    <sheet name="Cronograma" sheetId="10" r:id="rId3"/>
  </sheets>
  <definedNames>
    <definedName name="_xlnm.Print_Area" localSheetId="1">'Memória de Cálculo'!$A$1:$I$93</definedName>
    <definedName name="_xlnm.Print_Area" localSheetId="0">'Planilha Orcamentaria'!$A$1:$H$45</definedName>
  </definedNames>
  <calcPr calcId="181029"/>
</workbook>
</file>

<file path=xl/calcChain.xml><?xml version="1.0" encoding="utf-8"?>
<calcChain xmlns="http://schemas.openxmlformats.org/spreadsheetml/2006/main">
  <c r="H18" i="10" l="1"/>
  <c r="E18" i="10"/>
  <c r="E13" i="10" s="1"/>
  <c r="N16" i="10"/>
  <c r="N18" i="10" s="1"/>
  <c r="M16" i="10"/>
  <c r="M18" i="10" s="1"/>
  <c r="L16" i="10"/>
  <c r="K16" i="10"/>
  <c r="J16" i="10"/>
  <c r="I16" i="10"/>
  <c r="H16" i="10"/>
  <c r="G16" i="10"/>
  <c r="G18" i="10" s="1"/>
  <c r="F16" i="10"/>
  <c r="L14" i="10"/>
  <c r="K14" i="10"/>
  <c r="J14" i="10"/>
  <c r="J18" i="10" s="1"/>
  <c r="I14" i="10"/>
  <c r="I18" i="10" s="1"/>
  <c r="H14" i="10"/>
  <c r="G14" i="10"/>
  <c r="F14" i="10"/>
  <c r="K12" i="10"/>
  <c r="J12" i="10"/>
  <c r="I12" i="10"/>
  <c r="H12" i="10"/>
  <c r="G12" i="10"/>
  <c r="F12" i="10"/>
  <c r="F10" i="10"/>
  <c r="F18" i="10" s="1"/>
  <c r="K18" i="10" l="1"/>
  <c r="K17" i="10" s="1"/>
  <c r="L18" i="10"/>
  <c r="L17" i="10" s="1"/>
  <c r="M17" i="10"/>
  <c r="N17" i="10"/>
  <c r="E11" i="10"/>
  <c r="F17" i="10"/>
  <c r="G17" i="10"/>
  <c r="H17" i="10"/>
  <c r="I17" i="10"/>
  <c r="J17" i="10"/>
  <c r="E9" i="10"/>
  <c r="E15" i="10"/>
  <c r="E17" i="10" l="1"/>
  <c r="E13" i="7"/>
  <c r="I13" i="7" s="1"/>
  <c r="G13" i="5"/>
  <c r="H13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14" i="5"/>
  <c r="H14" i="5" s="1"/>
  <c r="H32" i="5" l="1"/>
</calcChain>
</file>

<file path=xl/sharedStrings.xml><?xml version="1.0" encoding="utf-8"?>
<sst xmlns="http://schemas.openxmlformats.org/spreadsheetml/2006/main" count="313" uniqueCount="211">
  <si>
    <t>ITEM</t>
  </si>
  <si>
    <t>DESCRIÇÃO</t>
  </si>
  <si>
    <t>QUANTIDADE</t>
  </si>
  <si>
    <t>UNIDADE</t>
  </si>
  <si>
    <t>PLANILHA ORÇAMENTÁRIA DE CUSTOS</t>
  </si>
  <si>
    <t>CÓDIGO</t>
  </si>
  <si>
    <t>DIRETA</t>
  </si>
  <si>
    <t>INDIRETA</t>
  </si>
  <si>
    <t>(    )</t>
  </si>
  <si>
    <t>LDI</t>
  </si>
  <si>
    <t>PREÇO TOTAL</t>
  </si>
  <si>
    <t>CREA</t>
  </si>
  <si>
    <t xml:space="preserve">FORMA DE EXECUÇÃO: </t>
  </si>
  <si>
    <t>Carimbo e assinatura do engenheiro responsável técnico pela elaboração da planilha</t>
  </si>
  <si>
    <t>PREÇO UNITÁRIO S/ LDI</t>
  </si>
  <si>
    <t>PREÇO UNITÁRIO C/ LDI</t>
  </si>
  <si>
    <t>M2</t>
  </si>
  <si>
    <t>1.1</t>
  </si>
  <si>
    <t>1.2</t>
  </si>
  <si>
    <t>UN</t>
  </si>
  <si>
    <t>2.1</t>
  </si>
  <si>
    <t>M3</t>
  </si>
  <si>
    <t>3.1</t>
  </si>
  <si>
    <t>M</t>
  </si>
  <si>
    <t>4.1</t>
  </si>
  <si>
    <t>TOTAL GERAL DA OBRA</t>
  </si>
  <si>
    <t>Carimbo e assinatura do representante legal</t>
  </si>
  <si>
    <t>SERVIÇOS PRELIMINARES</t>
  </si>
  <si>
    <r>
      <t>OBRA:</t>
    </r>
    <r>
      <rPr>
        <sz val="10"/>
        <color indexed="8"/>
        <rFont val="Arial"/>
        <family val="2"/>
      </rPr>
      <t xml:space="preserve"> DRENAGEM DE VIAS URBANAS.</t>
    </r>
  </si>
  <si>
    <r>
      <t xml:space="preserve">PREFEITURA: </t>
    </r>
    <r>
      <rPr>
        <sz val="10"/>
        <color indexed="8"/>
        <rFont val="Arial"/>
        <family val="2"/>
      </rPr>
      <t>PREFEITURA MUNICIPAL DE ESTRELA DALVA.</t>
    </r>
  </si>
  <si>
    <r>
      <t xml:space="preserve">FOLHA Nº: </t>
    </r>
    <r>
      <rPr>
        <sz val="10"/>
        <color indexed="8"/>
        <rFont val="Arial"/>
        <family val="2"/>
      </rPr>
      <t>01/01.</t>
    </r>
  </si>
  <si>
    <r>
      <t xml:space="preserve">PRAZO DE EXECUÇÃO: </t>
    </r>
    <r>
      <rPr>
        <sz val="10"/>
        <color indexed="8"/>
        <rFont val="Arial"/>
        <family val="2"/>
      </rPr>
      <t>9 MESES.</t>
    </r>
  </si>
  <si>
    <t>ED-28427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</si>
  <si>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</si>
  <si>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ED-50135</t>
  </si>
  <si>
    <t>BARRACÃO DE OBRA, EM CHAPA DE COMPENSADO RESINADO, INCLUSIVE INSTALAÇÕES SANITÁRIAS E MOBILIÁRIO - PADRÃO DER-MG</t>
  </si>
  <si>
    <t>PAVIMENTAÇÃO</t>
  </si>
  <si>
    <t>ED-50412</t>
  </si>
  <si>
    <t>PARALELEPÍPEDO, RETIRADA E REASSENTAMENTO SOBRE COXIM DE AREIA</t>
  </si>
  <si>
    <t>TERRAPLENAGEM</t>
  </si>
  <si>
    <t>3.2</t>
  </si>
  <si>
    <t>3.3</t>
  </si>
  <si>
    <t>ESCAVAÇÃO MECANIZADA DE VALA COM PROF. ATÉ 1,5 M (MÉDIA MONTANTE E JUSANTE/UMA COMPOSIÇÃO POR TRECHO), ESCAVADEIRA (0,8 M3),LARG. MENOR QUE 1,5 M, EM SOLO DE 1A CATEGORIA, LOCAIS COM BAIXO NÍVEL DE INTERFERÊNCIA. AF_02/2021</t>
  </si>
  <si>
    <t>PREPARO DE FUNDO DE VALA COM LARGURA MENOR QUE 1,5 M (ACERTO DO SOLO NATURAL). AF_08/2020</t>
  </si>
  <si>
    <t>REATERRO MANUAL DE VALAS, COM COMPACTADOR DE SOLOS DE PERCUSSÃO. AF_08/2023</t>
  </si>
  <si>
    <t>DRENAGEM</t>
  </si>
  <si>
    <t>4.2</t>
  </si>
  <si>
    <t>4.3</t>
  </si>
  <si>
    <t>4.4</t>
  </si>
  <si>
    <t>4.5</t>
  </si>
  <si>
    <t>4.6</t>
  </si>
  <si>
    <t>COMP-002</t>
  </si>
  <si>
    <t>COMPO-029</t>
  </si>
  <si>
    <t>97933</t>
  </si>
  <si>
    <t>ED-14762</t>
  </si>
  <si>
    <t>SARJETA DE CONCRETO URBANO (SCU), TIPO 1, COM FCK 15 MPA, LARGURA DE 50CM COM INCLINAÇÃO DE 3%, ESP. 7CM, PADRÃO DER-MG, EXCLUSIVE MEIO-FIO, INCLUSIVE ESCAVAÇÃO, APILAOMENTO E TRANSPORTE COM RETIRADA DO MATERIAL ESCAVADO (EM CAÇAMBA)</t>
  </si>
  <si>
    <t>CAIXA COM GRELHA SIMPLES RETANGULAR, EM CONCRETO PRÉ-MOLDADO, DIMENSÕES INTERNAS: 0,6X1,0X1,0 M. AF_12/2020</t>
  </si>
  <si>
    <t>(COMPOSIÇÃO 029) POÇO DE VISITA RETANGULAR PARA DRENAGEM, EM CONCRETO ARMADO, DIMENSÕES INTERNAS = 1,70 X 1,20 M, PROFUNDIDADE = 1,50 M, INCLUINDO TAMPÃO</t>
  </si>
  <si>
    <t>(COMPOSIÇÃO 002) POÇO DE VISITA RETANGULAR PARA DRENAGEM, EM CONCRETO ARMADO, DIMENSÕES INTERNAS = 1,00 M X 1,00, PROFUNDIDADE = 1,50 M, INCLUINDO TAMPÃO.</t>
  </si>
  <si>
    <r>
      <t xml:space="preserve">(  </t>
    </r>
    <r>
      <rPr>
        <sz val="10"/>
        <color indexed="8"/>
        <rFont val="Arial"/>
        <family val="2"/>
      </rPr>
      <t>x</t>
    </r>
    <r>
      <rPr>
        <b/>
        <sz val="10"/>
        <color indexed="8"/>
        <rFont val="Arial"/>
        <family val="2"/>
      </rPr>
      <t xml:space="preserve">  )</t>
    </r>
  </si>
  <si>
    <t>TOTAL</t>
  </si>
  <si>
    <t>1,00 UN</t>
  </si>
  <si>
    <t>UMA PLACA COM DIMENSÕES 3,00 M X 1,50 M</t>
  </si>
  <si>
    <t>9,00 M2</t>
  </si>
  <si>
    <t>COMPRIMENTO DA REDE NA RUA JOSÉ MENDES PINTO * LARGURA DA VALA (TUBOS DE 60CM)</t>
  </si>
  <si>
    <t>COMPRIMENTO DA REDE NA RUA JOSÉ MENDES PINTO * LARGURA DA VALA (TUBOS DE 60CM, LINHA DUPLA)</t>
  </si>
  <si>
    <t>COMPRIMENTO DA REDE NA RUA JOSÉ MENDES PINTO * LARGURA DA VALA (TUBOS DE 40CM)</t>
  </si>
  <si>
    <t>(15,00+25,00+25,00)*1,20 = 78,00</t>
  </si>
  <si>
    <t>(6,02+5,21+8,67+4,80+3,11+3,29+4,00+3,78+9,24+7,97)*0,80 = 44,87</t>
  </si>
  <si>
    <t>COMPRIMENTO * LARGURA</t>
  </si>
  <si>
    <t>3,00*3,00</t>
  </si>
  <si>
    <t>COMPRIMENTO DA REDE NA RUA JOSÉ MENDES PINTO * LARGURA DA VALA * PROFUNDIDADE MÉDIA (TUBOS DE 60CM)</t>
  </si>
  <si>
    <t>COMPRIMENTO DA REDE NA RUA JOSÉ MENDES PINTO * LARGURA DA VALA * PROFUNDIDADE MÉDIA(TUBOS DE 60CM, LINHA DUPLA)</t>
  </si>
  <si>
    <t>COMPRIMENTO DA REDE NA RUA JOSÉ MENDES PINTO * LARGURA DA VALA * PROFUNDIDADE MÉDIA (TUBOS DE 40CM)</t>
  </si>
  <si>
    <t>VOLUME DA ESCAVAÇÃO - VOLUME DOS TUBOS (DIÂMETRO 60CM, RUA JOSÉ MENDES PINTO)</t>
  </si>
  <si>
    <t>VOLUME DA ESCAVAÇÃO - VOLUME DOS TUBOS (DIÂMETRO 60CM, LINHA DUPLA, RUA JOSÉ MENDES PINTO)</t>
  </si>
  <si>
    <t>VOLUME DA ESCAVAÇÃO - VOLUME DOS TUBOS (DIÂMETRO 40CM, RUA JOSÉ MENDES PINTO)</t>
  </si>
  <si>
    <t>COMPRIMENTO DA REDE NA RUA JOSÉ MENDES PINTO (TUBOS DE 40CM)</t>
  </si>
  <si>
    <t>6,02+5,21+8,67+4,80+3,11+3,29+4,00+3,78+9,24+7,97 = 56,09</t>
  </si>
  <si>
    <t>8,19+6,14+5,61+4,67+4,55+4,52+5,85+5,83+5,29+6,57+3,76+4,57+3,79+4,96+6,36+4,84+5,30+7,22+7,38+7,31+4,03+5,89 = 122,63</t>
  </si>
  <si>
    <t>COMPRIMENTO DA REDE NA RUA JOSÉ MENDES PINTO (TUBOS DE 60CM)</t>
  </si>
  <si>
    <t>6,00 UN</t>
  </si>
  <si>
    <t>(32,00+23,00)*1,20 = 66,00</t>
  </si>
  <si>
    <t>(35,00+35,00+35,00+45,00+45,00+20,00)*1,90 = 408,50</t>
  </si>
  <si>
    <t>(15,00+25,00+25,00)*1,20*1,50 = 117,00</t>
  </si>
  <si>
    <t>(6,02+5,21+8,67+4,80+3,11+3,29+4,00+3,78+9,24+7,97)*0,80*1,15 = 51,60</t>
  </si>
  <si>
    <t>(32,00+23,00)*1,20*1,50 = 99,00</t>
  </si>
  <si>
    <t>(35,00+35,00+35,00+45,00+45,00+20,00)*1,90*1,50 = 612,75</t>
  </si>
  <si>
    <t>(8,19+6,14+5,61+4,67+4,55+4,52+5,85+5,83+5,29+6,57+3,76+4,57+3,79+4,96+6,36+4,84+5,30+7,22+7,38+7,31+4,03+5,89)*0,80*1,15 = 112,82</t>
  </si>
  <si>
    <t>(8,19+6,14+5,61+4,67+4,55+4,52+5,85+5,83+5,29+6,57+3,76+4,57+3,79+4,96+6,36+4,84+5,30+7,22+7,38+7,31+4,03+5,89)*0,80 = 98,10</t>
  </si>
  <si>
    <t>117,00-18,36 = 98,64</t>
  </si>
  <si>
    <t>51,60-7,04 = 44,56</t>
  </si>
  <si>
    <t>99,00-15,54 = 83,46</t>
  </si>
  <si>
    <t>612,75-121,51 = 491,24</t>
  </si>
  <si>
    <t>112,82-15,40 = 97,42</t>
  </si>
  <si>
    <t>MEMÓRIA DE CÁLCULO</t>
  </si>
  <si>
    <t>15,00+25,00+25,00-(4*1,00) = 61,00</t>
  </si>
  <si>
    <t>(32,00+23,00+(35,00+35,00+35,00+45,00+45,00+20,00)*2)-(2*1,00+6*1,20) = 475,80</t>
  </si>
  <si>
    <t>(15,00+25,00+25,00)*2 = 130,00</t>
  </si>
  <si>
    <t>(30,00+30,00+22,30+15,00)*1,20 = 116,76</t>
  </si>
  <si>
    <t>(22,70+22,70)*1,20 = 54,48</t>
  </si>
  <si>
    <t>(4,14+4,15+6,54+6,61+3,93+3,93+5,52+5,41)*0,80 = 32,18</t>
  </si>
  <si>
    <t>(6,81+6,90+6,80+8,12+6,88+5,32)*0,80 = 32,66</t>
  </si>
  <si>
    <t>(4,14+4,15+6,54+6,61+3,93+3,93+5,52+5,41)*0,80 = 32,19</t>
  </si>
  <si>
    <t>(30,00+30,00+22,30+15,00)*1,20*1,50 = 175,14</t>
  </si>
  <si>
    <t>(22,70+22,70)*1,20*1,50 = 81,72</t>
  </si>
  <si>
    <t>(4,14+4,15+6,54+6,61+3,93+3,93+5,52+5,41)*0,80*1,15 = 37,01</t>
  </si>
  <si>
    <t>(6,81+6,90+6,80+8,12+6,88+5,32)*0,80*1,15 = 37,57</t>
  </si>
  <si>
    <t>(6,81+6,90+6,80+8,12+6,88+5,32)*0,80 = 32,67</t>
  </si>
  <si>
    <t>37,01-5,05 = 31,96</t>
  </si>
  <si>
    <t>81,72-12,83 = 68,89</t>
  </si>
  <si>
    <t>37,57-5,13 = 32,44</t>
  </si>
  <si>
    <t>175,14-27,49 = 147,65</t>
  </si>
  <si>
    <t>6,81+6,90+6,80+8,12+6,88+5,32 = 40,83</t>
  </si>
  <si>
    <t>4,14+4,15+6,54+6,61+3,93+3,93+5,52+5,41 = 40,23</t>
  </si>
  <si>
    <t>30,00+30,00+22,30+15,00-(4*1,00+1*1,20) = 92,10</t>
  </si>
  <si>
    <t>22,70+22,70-(3*1,00) = 42,40</t>
  </si>
  <si>
    <t>(22,70+22,70+22,70+22,70-8,00) = 82,80</t>
  </si>
  <si>
    <t>(30,00+30,00+30,00+30,00+22,30+22,30-8,00) = 156,60</t>
  </si>
  <si>
    <t>COMPRIMENTO DA REDE NA RUA JOSÉ MENDES PINTO - LARGURA DAS RUAS PERPENDICULARES</t>
  </si>
  <si>
    <t>(32,00+32,00+23,00+23,00+35,00+35,00+35,00+35,00+35,00+35,00+45,00+45,00+45,00+45,00+20,00+20,00) - (5,00*8,00) = 500,00</t>
  </si>
  <si>
    <t>CRONOGRAMA FÍSICO-FINANCEIRO</t>
  </si>
  <si>
    <r>
      <t xml:space="preserve">PREFEITURA: </t>
    </r>
    <r>
      <rPr>
        <sz val="10"/>
        <rFont val="Arial"/>
        <family val="2"/>
      </rPr>
      <t>PREFEITURA MUNICIPAL DE ESTRELA DALVA.</t>
    </r>
  </si>
  <si>
    <r>
      <t xml:space="preserve">OBRA: </t>
    </r>
    <r>
      <rPr>
        <sz val="10"/>
        <rFont val="Arial"/>
        <family val="2"/>
      </rPr>
      <t>DRENAGEM DE VIAS URBANAS.</t>
    </r>
  </si>
  <si>
    <r>
      <t xml:space="preserve">PRAZO DA OBRA: </t>
    </r>
    <r>
      <rPr>
        <sz val="10"/>
        <rFont val="Arial"/>
        <family val="2"/>
      </rPr>
      <t>9 MESES.</t>
    </r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</si>
  <si>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</si>
  <si>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</si>
  <si>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</si>
  <si>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</si>
  <si>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</si>
  <si>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</si>
  <si>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</si>
  <si>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</si>
  <si>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</si>
  <si>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</si>
  <si>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</si>
  <si>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</si>
  <si>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Físico %</t>
  </si>
  <si>
    <t>Financeiro</t>
  </si>
  <si>
    <t>Observações:</t>
  </si>
  <si>
    <t xml:space="preserve">Assinatura do engenheiro/arquiteto/técnico em edificaçõe/técnico em estradas responsável </t>
  </si>
  <si>
    <t>CREA ou CAU</t>
  </si>
  <si>
    <t>Assinatura do Prefeito</t>
  </si>
  <si>
    <r>
      <t xml:space="preserve">LOCAL: </t>
    </r>
    <r>
      <rPr>
        <sz val="10"/>
        <color indexed="8"/>
        <rFont val="Arial"/>
        <family val="2"/>
      </rPr>
      <t>RUA IZAAC RODRIGUES DE SOUZA, JOSÉ MENDES PINTO, LAURO BARBOSA DE CASTRO, ARY COUTINHO BRUM, EX-DIRETORA MARIA LYGIA DA SILVA.</t>
    </r>
  </si>
  <si>
    <r>
      <t xml:space="preserve">LOCAL: </t>
    </r>
    <r>
      <rPr>
        <sz val="10"/>
        <color indexed="8"/>
        <rFont val="Arial"/>
        <family val="2"/>
      </rPr>
      <t>RUA IZAAC RODRIGUES DE SOUZA, RUA JOSÉ MENDES PINTO, RUA LAURO BARBOSA DE CASTRO, RUA ARY COUTINHO BRUM, RUA EX-DIRETORA MARIA LYGIA DA SILVA.</t>
    </r>
  </si>
  <si>
    <r>
      <t xml:space="preserve">LOCAL: </t>
    </r>
    <r>
      <rPr>
        <sz val="10"/>
        <rFont val="Arial"/>
        <family val="2"/>
      </rPr>
      <t>RUA IZAAC RODRIGUES DE SOUZA, JOSÉ MENDES PINTO, LAURO BARBOSA DE CASTRO, ARY COUTINHO BRUM, EX-DIRETORA MARIA LYGIA DA SILVA.</t>
    </r>
  </si>
  <si>
    <t>COMPRIMENTO DA REDE NA RUA ARY COUTINHO BRUM * LARGURA DA VALA (TUBOS DE 60CM)</t>
  </si>
  <si>
    <t>COMPRIMENTO DA REDE NA RUA ARY COUTINHO BRUM * LARGURA DA VALA (TUBOS DE 40CM)</t>
  </si>
  <si>
    <t>COMPRIMENTO DA REDE NA RUA ARY COUTINHO BRUM * LARGURA DA VALA * PROFUNDIDADE MÉDIA (TUBOS DE 60CM)</t>
  </si>
  <si>
    <t>COMPRIMENTO DA REDE NA RUA ARY COUTINHO BRUM * LARGURA DA VALA * PROFUNDIDADE MÉDIA(TUBOS DE 40CM)</t>
  </si>
  <si>
    <t>VOLUME DA ESCAVAÇÃO - VOLUME DOS TUBOS (DIÂMETRO 60CM, RUA ARY COUTINHO BRUM)</t>
  </si>
  <si>
    <t>VOLUME DA ESCAVAÇÃO - VOLUME DOS TUBOS (DIÂMETRO 40CM, RUA ARY COUTINHO BRUM)</t>
  </si>
  <si>
    <t>COMPRIMENTO DA REDE NA RUA ARY COUTINHO BRUM (TUBOS DE 40CM)</t>
  </si>
  <si>
    <t>COMPRIMENTO DA REDE NA RUA ARY COUTINHO BRUM (TUBOS DE 60CM)</t>
  </si>
  <si>
    <t>COMPRIMENTO DA REDE NA RUA ARY COUTINHO BRUM - LARGURA DA RUA PERPENDICULAR</t>
  </si>
  <si>
    <t>COMPRIMENTO DA REDE NA RUA LAURO BARBOSA DE CASTRO * LARGURA DA VALA (TUBOS DE 60CM)</t>
  </si>
  <si>
    <t>COMPRIMENTO DA REDE NA RUA LAURO BARBOSA DE CASTRO * LARGURA DA VALA (TUBOS DE 40CM)</t>
  </si>
  <si>
    <t>COMPRIMENTO DA REDE NA RUA LAURO BARBOSA DE CASTRO * LARGURA DA VALA * PROFUNDIDADE MÉDIA (TUBOS DE 60CM</t>
  </si>
  <si>
    <t>COMPRIMENTO DA REDE NA RUA LAURO BARBOSA DE CASTRO * LARGURA DA VALA * PROFUNDIDADE MÉDIA (TUBOS DE 40CM)</t>
  </si>
  <si>
    <t>VOLUME DA ESCAVAÇÃO - VOLUME DOS TUBOS (DIÂMETRO 60CM, RUA LAURO BARBOSA DE CASTRO)</t>
  </si>
  <si>
    <t>VOLUME DA ESCAVAÇÃO - VOLUME DOS TUBOS (DIÂMETRO 40CM, RUA LAURO BARBOSA DE CASTRO)</t>
  </si>
  <si>
    <t>COMPRIMENTO DA REDE NA RUA LAURO BARBOSA DE CASTRO (TUBOS DE 40CM)</t>
  </si>
  <si>
    <t>COMPRIMENTO DA REDE NA RUA LAURO BARBOSA DE CASTRO (TUBOS DE 60CM)</t>
  </si>
  <si>
    <t>COMPRIMENTO DA REDE NA RUA LAURO BARBOSA DE CASTRO * 2 LADOS</t>
  </si>
  <si>
    <t>COMPRIMENTO DA REDE ONDE POSSUI PAVIMENTAÇÃO NA RUA IZAAC RODRIGUES DE SOUZA * LARGURA DA VALA (TUBOS DE 60CM)</t>
  </si>
  <si>
    <t>COMPRIMENTO DA REDE ONDE POSSUI PAVIMENTAÇÃO NA RUA IZAAC RODRIGUES DE SOUZA * LARGURA DA VALA (TUBOS DE 40CM)</t>
  </si>
  <si>
    <t>COMPRIMENTO DA REDE NA RUA IZAAC RODRIGUES DE SOUZA * LARGURA DA VALA * PROFUNDIDADE MÉDIA (TUBOS DE 60CM)</t>
  </si>
  <si>
    <t>COMPRIMENTO DA REDE NA RUA IZAAC RODRIGUES DE SOUZA * LARGURA DA VALA * PROFUNDIDADE MÉDIA (TUBOS DE 40CM)</t>
  </si>
  <si>
    <t>COMPRIMENTO DA REDE NA RUA IZAAC RODRIGUES DE SOUZA * LARGURA DA VALA (TUBOS DE 60CM)</t>
  </si>
  <si>
    <t>COMPRIMENTO DA REDE NA RUA IZAAC RODRIGUES DE SOUZA * LARGURA DA VALA (TUBOS DE 40CM)</t>
  </si>
  <si>
    <t>VOLUME DA ESCAVAÇÃO - VOLUME DOS TUBOS (DIÂMETRO 60CM, RUA IZAAC RODRIGUES DE SOUZA)</t>
  </si>
  <si>
    <t>VOLUME DA ESCAVAÇÃO - VOLUME DOS TUBOS (DIÂMETRO 40CM, RUA IZAAC RODRIGUES DE SOUZA)</t>
  </si>
  <si>
    <t>COMPRIMENTO DA REDE NA RUA IZAAC RODRIGUES DE SOUZA (TUBOS DE 40CM)</t>
  </si>
  <si>
    <t>COMPRIMENTO DA REDE NA RUA IZAAC RODRIGUES DE SOUZA (TUBOS DE 60CM)</t>
  </si>
  <si>
    <t>COMPRIMENTO DA REDE NA RUA EX-DIRETORA MARIA LYGIA DA SILVA * LARGURA DA VALA (TUBOS DE 60CM)</t>
  </si>
  <si>
    <t>COMPRIMENTO DA REDE NA RUA EX-DIRETORA MARIA LYGIA DA SILVA * LARGURA DA VALA (TUBOS DE 40CM)</t>
  </si>
  <si>
    <t>COMPRIMENTO DA REDE NA RUA EX-DIRETORA MARIA LYGIA DA SILVA * LARGURA DA VALA * PROFUNDIDADE MÉDIA (TUBOS DE 60CM)</t>
  </si>
  <si>
    <t>COMPRIMENTO DA REDE NA RUA EX-DIRETORA MARIA LYGIA DA SILVA * LARGURA DA VALA * PROFUNDIDADE MÉDIA(TUBOS DE 40CM)</t>
  </si>
  <si>
    <t>VOLUME DA ESCAVAÇÃO - VOLUME DOS TUBOS (DIÂMETRO 60CM, RUA EX-DIRETORA MARIA LYGIA DA SILVA)</t>
  </si>
  <si>
    <t>VOLUME DA ESCAVAÇÃO - VOLUME DOS TUBOS (DIÂMETRO 40CM, RUA EX-DIRETORA MARIA LYGIA DA SILVA)</t>
  </si>
  <si>
    <t>COMPRIMENTO DA REDE NA RUA EX-DIRETORA MARIA LYGIA DA SILVA (TUBOS DE 40CM)</t>
  </si>
  <si>
    <t>COMPRIMENTO DA REDE NA RUA EX-DIRETORA MARIA LYGIA DA SILVA (TUBOS DE 60CM)</t>
  </si>
  <si>
    <t>COMPRIMENTO DA REDE NA RUA EX-DIRETORA MARIA LYGIA DA SILVA - LARGURA DA RUA PERPENDICULAR</t>
  </si>
  <si>
    <t>(32,00+32,27+32,40+32,13+32,27+32,27+30,31+30,00+30,00+30,00+27,00+3,17)*1,20 = 412,58</t>
  </si>
  <si>
    <t>(9,13+10,20+10,22+8,49+3,06+7,33+3,03+6,76+3,07+6,12+3,06+5,39+3,08+4,62+3,22+3,90+5,23+5,41+3,72+2,97+3,27+3,58+5,69+7,61+9,57+2,53+2,36)*0,80 = 114,09</t>
  </si>
  <si>
    <t>1.458,23 M2</t>
  </si>
  <si>
    <t>(32,00+32,27+32,40+32,13+32,27+32,27+30,31+30,00+30,00+30,00+27,00+3,17)*1,20*1,50 = 618,87</t>
  </si>
  <si>
    <t>(9,13+10,20+10,22+8,49+3,06+7,33+3,03+6,76+3,07+6,12+3,06+5,39+3,08+4,62+3,22+3,90+5,23+5,41+3,72+2,97+3,27+3,58+5,69+7,61+9,57+2,53+2,36)*0,80*1,15 = 131,21</t>
  </si>
  <si>
    <t>2.074,69 M3</t>
  </si>
  <si>
    <t>618,87-97,16 = 521,71</t>
  </si>
  <si>
    <t>131,21-17,91 = 113,30</t>
  </si>
  <si>
    <t>1.731,27 M3</t>
  </si>
  <si>
    <t>9,13+10,20+10,22+8,49+3,06+7,33+3,03+6,76+3,07+6,12+3,06+5,39+3,08+4,62+3,22+3,90+5,23+5,41+3,72+2,97+3,27+3,58+5,69+7,61+9,57+2,53+2,36 = 142,62</t>
  </si>
  <si>
    <t>402,40 M</t>
  </si>
  <si>
    <t>32,00+32,27+32,40+32,13+32,27+32,27+30,31+30,00+30,00+30,00+27,00+3,17-(12*1,00) = 331,82</t>
  </si>
  <si>
    <t>1.003,12 M</t>
  </si>
  <si>
    <t>22,00 UN</t>
  </si>
  <si>
    <t>73,00 UN</t>
  </si>
  <si>
    <t>COMPRIMENTO DA REDE NA RUA IZAAC RODRIGUES DE SOUZA * LARGURA DA RUA PERPENDICULAR</t>
  </si>
  <si>
    <t>(32,00+32,00+32,27+32,27+32,40+32,40+32,13+32,13+32,27+32,27+32,27+32,27+30,31+30,31+30,00+30,00+30,00+30,00+30,00+30,00+27,00+27,00+3,17+3,17-8,44-15,16) = 664,04</t>
  </si>
  <si>
    <t>1.533,44 M</t>
  </si>
  <si>
    <t>227780/D</t>
  </si>
  <si>
    <t>TUBO DE CONCRETO SIMPLES, CLASSE PS1, DIÂMETRO 400MM, INCLUSIVE FORNECIMENTO, ASSENTAMENTO E REJUNTAMENTO, EXCLUSIVE ESCAVAÇÃO</t>
  </si>
  <si>
    <t>ED-48676</t>
  </si>
  <si>
    <t>TUBO DE CONCRETO ARMADO, CLASSE PA1, DIÂMETRO 600MM, INCLUSIVE FORNECIMENTO, ASSENTAMENTO E REJUNTAMENTO, EXCLUSIVE ESCAVAÇÃO</t>
  </si>
  <si>
    <t>ED-48682</t>
  </si>
  <si>
    <r>
      <t xml:space="preserve">DATA: </t>
    </r>
    <r>
      <rPr>
        <sz val="10"/>
        <color indexed="8"/>
        <rFont val="Arial"/>
        <family val="2"/>
      </rPr>
      <t>29/04/2024.</t>
    </r>
  </si>
  <si>
    <r>
      <t xml:space="preserve">DATA: </t>
    </r>
    <r>
      <rPr>
        <sz val="10"/>
        <rFont val="Arial"/>
        <family val="2"/>
      </rPr>
      <t>29/04/2024.</t>
    </r>
  </si>
  <si>
    <r>
      <t xml:space="preserve">REGIÃO/MÊS DE REFERÊNCIA: </t>
    </r>
    <r>
      <rPr>
        <sz val="10"/>
        <color indexed="8"/>
        <rFont val="Arial"/>
        <family val="2"/>
      </rPr>
      <t>REGIÃO LESTE - JANEIRO/2024 - SEM DESONERAÇÃO E SINAPI 03/2024 - SEM DESONERAÇÃO.</t>
    </r>
  </si>
  <si>
    <t>COMP-029</t>
  </si>
  <si>
    <r>
      <t xml:space="preserve">VALOR DO CONVÊNIO: </t>
    </r>
    <r>
      <rPr>
        <sz val="10"/>
        <rFont val="Arial"/>
        <family val="2"/>
      </rPr>
      <t>R$ 796.017,12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</si>
</sst>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&quot;R$ &quot;#,##0.00"/>
  </numFmts>
  <fonts count="23" x14ac:knownFonts="1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</font>
    <font>
      <sz val="10"/>
      <color indexed="8"/>
      <name val="Arial"/>
    </font>
    <font>
      <sz val="8"/>
      <color indexed="12"/>
      <name val="Arial"/>
      <family val="2"/>
    </font>
    <font>
      <b/>
      <sz val="12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8"/>
      <color indexed="8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46">
    <xf numFmtId="0" fontId="0" fillId="0" borderId="0" xfId="0"/>
    <xf numFmtId="0" fontId="5" fillId="0" borderId="0" xfId="0" applyFont="1"/>
    <xf numFmtId="49" fontId="4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2" fontId="10" fillId="0" borderId="12" xfId="2" applyNumberFormat="1" applyFont="1" applyFill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2" fontId="10" fillId="0" borderId="9" xfId="2" applyNumberFormat="1" applyFont="1" applyFill="1" applyBorder="1" applyAlignment="1">
      <alignment horizontal="center" vertical="center" wrapText="1"/>
    </xf>
    <xf numFmtId="4" fontId="10" fillId="0" borderId="9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4" fontId="5" fillId="0" borderId="0" xfId="0" applyNumberFormat="1" applyFont="1"/>
    <xf numFmtId="4" fontId="9" fillId="0" borderId="1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0" fontId="8" fillId="0" borderId="14" xfId="1" applyNumberFormat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49" fontId="14" fillId="0" borderId="21" xfId="0" applyNumberFormat="1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4" fontId="15" fillId="0" borderId="21" xfId="0" applyNumberFormat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2" fontId="15" fillId="0" borderId="21" xfId="2" applyNumberFormat="1" applyFont="1" applyFill="1" applyBorder="1" applyAlignment="1">
      <alignment horizontal="left" vertical="center" wrapText="1"/>
    </xf>
    <xf numFmtId="0" fontId="15" fillId="2" borderId="21" xfId="0" applyFont="1" applyFill="1" applyBorder="1" applyAlignment="1">
      <alignment horizontal="left" vertical="center" wrapText="1"/>
    </xf>
    <xf numFmtId="0" fontId="0" fillId="3" borderId="0" xfId="0" applyFill="1"/>
    <xf numFmtId="0" fontId="0" fillId="3" borderId="0" xfId="0" applyFill="1" applyAlignment="1">
      <alignment wrapText="1"/>
    </xf>
    <xf numFmtId="49" fontId="18" fillId="4" borderId="42" xfId="0" applyNumberFormat="1" applyFont="1" applyFill="1" applyBorder="1" applyAlignment="1">
      <alignment horizontal="center" vertical="top" wrapText="1"/>
    </xf>
    <xf numFmtId="10" fontId="19" fillId="4" borderId="42" xfId="0" applyNumberFormat="1" applyFont="1" applyFill="1" applyBorder="1" applyAlignment="1">
      <alignment horizontal="center" vertical="center" wrapText="1"/>
    </xf>
    <xf numFmtId="10" fontId="18" fillId="4" borderId="42" xfId="0" applyNumberFormat="1" applyFont="1" applyFill="1" applyBorder="1" applyAlignment="1">
      <alignment horizontal="center" vertical="center" wrapText="1"/>
    </xf>
    <xf numFmtId="10" fontId="20" fillId="4" borderId="42" xfId="2" applyNumberFormat="1" applyFont="1" applyFill="1" applyBorder="1" applyAlignment="1">
      <alignment horizontal="center" vertical="center" wrapText="1"/>
    </xf>
    <xf numFmtId="10" fontId="20" fillId="4" borderId="42" xfId="0" applyNumberFormat="1" applyFont="1" applyFill="1" applyBorder="1" applyAlignment="1">
      <alignment horizontal="center" vertical="center" wrapText="1"/>
    </xf>
    <xf numFmtId="10" fontId="20" fillId="4" borderId="43" xfId="0" applyNumberFormat="1" applyFont="1" applyFill="1" applyBorder="1" applyAlignment="1">
      <alignment horizontal="center" vertical="center" wrapText="1"/>
    </xf>
    <xf numFmtId="10" fontId="20" fillId="4" borderId="44" xfId="0" applyNumberFormat="1" applyFont="1" applyFill="1" applyBorder="1" applyAlignment="1">
      <alignment horizontal="center" vertical="center" wrapText="1"/>
    </xf>
    <xf numFmtId="49" fontId="18" fillId="4" borderId="45" xfId="0" applyNumberFormat="1" applyFont="1" applyFill="1" applyBorder="1" applyAlignment="1">
      <alignment horizontal="center" vertical="top" wrapText="1"/>
    </xf>
    <xf numFmtId="4" fontId="18" fillId="4" borderId="45" xfId="0" applyNumberFormat="1" applyFont="1" applyFill="1" applyBorder="1" applyAlignment="1">
      <alignment horizontal="center" vertical="center" wrapText="1"/>
    </xf>
    <xf numFmtId="4" fontId="18" fillId="4" borderId="46" xfId="0" applyNumberFormat="1" applyFont="1" applyFill="1" applyBorder="1" applyAlignment="1">
      <alignment horizontal="center" vertical="center" wrapText="1"/>
    </xf>
    <xf numFmtId="4" fontId="18" fillId="4" borderId="47" xfId="0" applyNumberFormat="1" applyFont="1" applyFill="1" applyBorder="1" applyAlignment="1">
      <alignment horizontal="center" vertical="center" wrapText="1"/>
    </xf>
    <xf numFmtId="49" fontId="18" fillId="3" borderId="45" xfId="0" applyNumberFormat="1" applyFont="1" applyFill="1" applyBorder="1" applyAlignment="1">
      <alignment horizontal="center" vertical="top" wrapText="1"/>
    </xf>
    <xf numFmtId="10" fontId="19" fillId="5" borderId="42" xfId="0" applyNumberFormat="1" applyFont="1" applyFill="1" applyBorder="1" applyAlignment="1">
      <alignment horizontal="center" vertical="center" wrapText="1"/>
    </xf>
    <xf numFmtId="10" fontId="18" fillId="3" borderId="42" xfId="0" applyNumberFormat="1" applyFont="1" applyFill="1" applyBorder="1" applyAlignment="1">
      <alignment horizontal="center" vertical="center" wrapText="1"/>
    </xf>
    <xf numFmtId="10" fontId="20" fillId="3" borderId="42" xfId="2" applyNumberFormat="1" applyFont="1" applyFill="1" applyBorder="1" applyAlignment="1">
      <alignment horizontal="center" vertical="center" wrapText="1"/>
    </xf>
    <xf numFmtId="10" fontId="20" fillId="3" borderId="42" xfId="0" applyNumberFormat="1" applyFont="1" applyFill="1" applyBorder="1" applyAlignment="1">
      <alignment horizontal="center" vertical="center" wrapText="1"/>
    </xf>
    <xf numFmtId="10" fontId="20" fillId="3" borderId="43" xfId="0" applyNumberFormat="1" applyFont="1" applyFill="1" applyBorder="1" applyAlignment="1">
      <alignment horizontal="center" vertical="center" wrapText="1"/>
    </xf>
    <xf numFmtId="10" fontId="20" fillId="3" borderId="44" xfId="0" applyNumberFormat="1" applyFont="1" applyFill="1" applyBorder="1" applyAlignment="1">
      <alignment horizontal="center" vertical="center" wrapText="1"/>
    </xf>
    <xf numFmtId="4" fontId="18" fillId="3" borderId="45" xfId="0" applyNumberFormat="1" applyFont="1" applyFill="1" applyBorder="1" applyAlignment="1">
      <alignment horizontal="center" vertical="center" wrapText="1"/>
    </xf>
    <xf numFmtId="4" fontId="18" fillId="3" borderId="46" xfId="0" applyNumberFormat="1" applyFont="1" applyFill="1" applyBorder="1" applyAlignment="1">
      <alignment horizontal="center" vertical="center" wrapText="1"/>
    </xf>
    <xf numFmtId="4" fontId="18" fillId="3" borderId="47" xfId="0" applyNumberFormat="1" applyFont="1" applyFill="1" applyBorder="1" applyAlignment="1">
      <alignment horizontal="center" vertical="center" wrapText="1"/>
    </xf>
    <xf numFmtId="10" fontId="18" fillId="5" borderId="42" xfId="0" applyNumberFormat="1" applyFont="1" applyFill="1" applyBorder="1" applyAlignment="1">
      <alignment horizontal="center" vertical="center" wrapText="1"/>
    </xf>
    <xf numFmtId="49" fontId="21" fillId="3" borderId="45" xfId="0" applyNumberFormat="1" applyFont="1" applyFill="1" applyBorder="1" applyAlignment="1">
      <alignment horizontal="center" vertical="top" wrapText="1"/>
    </xf>
    <xf numFmtId="4" fontId="21" fillId="3" borderId="45" xfId="0" applyNumberFormat="1" applyFont="1" applyFill="1" applyBorder="1" applyAlignment="1">
      <alignment horizontal="center" vertical="center" wrapText="1"/>
    </xf>
    <xf numFmtId="49" fontId="19" fillId="6" borderId="48" xfId="0" applyNumberFormat="1" applyFont="1" applyFill="1" applyBorder="1" applyAlignment="1">
      <alignment horizontal="center" vertical="top" wrapText="1"/>
    </xf>
    <xf numFmtId="10" fontId="19" fillId="6" borderId="48" xfId="0" applyNumberFormat="1" applyFont="1" applyFill="1" applyBorder="1" applyAlignment="1">
      <alignment horizontal="center" vertical="center" wrapText="1"/>
    </xf>
    <xf numFmtId="0" fontId="0" fillId="3" borderId="37" xfId="0" applyFill="1" applyBorder="1" applyAlignment="1">
      <alignment vertical="center"/>
    </xf>
    <xf numFmtId="0" fontId="0" fillId="3" borderId="49" xfId="0" applyFill="1" applyBorder="1" applyAlignment="1">
      <alignment vertical="center"/>
    </xf>
    <xf numFmtId="0" fontId="3" fillId="3" borderId="50" xfId="0" applyFont="1" applyFill="1" applyBorder="1"/>
    <xf numFmtId="0" fontId="2" fillId="3" borderId="49" xfId="0" applyFont="1" applyFill="1" applyBorder="1" applyAlignment="1">
      <alignment vertical="center"/>
    </xf>
    <xf numFmtId="0" fontId="0" fillId="3" borderId="50" xfId="0" applyFill="1" applyBorder="1"/>
    <xf numFmtId="0" fontId="0" fillId="3" borderId="49" xfId="0" applyFill="1" applyBorder="1"/>
    <xf numFmtId="10" fontId="19" fillId="6" borderId="21" xfId="0" applyNumberFormat="1" applyFont="1" applyFill="1" applyBorder="1" applyAlignment="1">
      <alignment horizontal="center" vertical="center" wrapText="1"/>
    </xf>
    <xf numFmtId="4" fontId="21" fillId="3" borderId="46" xfId="0" applyNumberFormat="1" applyFont="1" applyFill="1" applyBorder="1" applyAlignment="1">
      <alignment horizontal="center" vertical="center" wrapText="1"/>
    </xf>
    <xf numFmtId="10" fontId="19" fillId="6" borderId="22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8" xfId="0" applyFont="1" applyBorder="1" applyAlignment="1">
      <alignment horizontal="left" vertical="center"/>
    </xf>
    <xf numFmtId="4" fontId="15" fillId="0" borderId="9" xfId="0" applyNumberFormat="1" applyFont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0" fontId="8" fillId="0" borderId="28" xfId="1" applyNumberFormat="1" applyFont="1" applyFill="1" applyBorder="1" applyAlignment="1">
      <alignment horizontal="center" vertical="center"/>
    </xf>
    <xf numFmtId="49" fontId="19" fillId="6" borderId="53" xfId="0" applyNumberFormat="1" applyFont="1" applyFill="1" applyBorder="1" applyAlignment="1">
      <alignment horizontal="center" vertical="top" wrapText="1"/>
    </xf>
    <xf numFmtId="165" fontId="19" fillId="6" borderId="5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wrapText="1"/>
    </xf>
    <xf numFmtId="0" fontId="0" fillId="3" borderId="22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0" fontId="0" fillId="3" borderId="5" xfId="0" applyFill="1" applyBorder="1" applyAlignment="1">
      <alignment vertical="center" wrapText="1"/>
    </xf>
    <xf numFmtId="0" fontId="0" fillId="3" borderId="28" xfId="0" applyFill="1" applyBorder="1" applyAlignment="1">
      <alignment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51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vertical="center"/>
    </xf>
    <xf numFmtId="0" fontId="3" fillId="3" borderId="19" xfId="0" applyFont="1" applyFill="1" applyBorder="1" applyAlignment="1">
      <alignment wrapText="1"/>
    </xf>
    <xf numFmtId="0" fontId="3" fillId="3" borderId="36" xfId="0" applyFont="1" applyFill="1" applyBorder="1" applyAlignment="1">
      <alignment wrapText="1"/>
    </xf>
    <xf numFmtId="0" fontId="3" fillId="3" borderId="17" xfId="0" applyFont="1" applyFill="1" applyBorder="1" applyAlignment="1">
      <alignment wrapText="1"/>
    </xf>
    <xf numFmtId="0" fontId="0" fillId="3" borderId="19" xfId="0" applyFill="1" applyBorder="1"/>
    <xf numFmtId="0" fontId="0" fillId="3" borderId="36" xfId="0" applyFill="1" applyBorder="1"/>
    <xf numFmtId="0" fontId="0" fillId="3" borderId="17" xfId="0" applyFill="1" applyBorder="1"/>
    <xf numFmtId="0" fontId="3" fillId="3" borderId="50" xfId="0" applyFont="1" applyFill="1" applyBorder="1" applyAlignment="1">
      <alignment wrapText="1"/>
    </xf>
    <xf numFmtId="0" fontId="17" fillId="3" borderId="50" xfId="0" applyFont="1" applyFill="1" applyBorder="1"/>
    <xf numFmtId="0" fontId="17" fillId="3" borderId="0" xfId="0" applyFont="1" applyFill="1"/>
    <xf numFmtId="0" fontId="22" fillId="3" borderId="50" xfId="0" applyFont="1" applyFill="1" applyBorder="1"/>
    <xf numFmtId="0" fontId="22" fillId="3" borderId="0" xfId="0" applyFont="1" applyFill="1" applyAlignment="1">
      <alignment wrapText="1"/>
    </xf>
    <xf numFmtId="0" fontId="3" fillId="3" borderId="0" xfId="0" applyFont="1" applyFill="1" applyAlignment="1">
      <alignment horizontal="right"/>
    </xf>
    <xf numFmtId="0" fontId="20" fillId="3" borderId="50" xfId="0" applyFont="1" applyFill="1" applyBorder="1"/>
    <xf numFmtId="0" fontId="20" fillId="3" borderId="0" xfId="0" applyFont="1" applyFill="1" applyAlignment="1">
      <alignment wrapText="1"/>
    </xf>
    <xf numFmtId="0" fontId="0" fillId="3" borderId="51" xfId="0" applyFill="1" applyBorder="1"/>
    <xf numFmtId="0" fontId="0" fillId="3" borderId="37" xfId="0" applyFill="1" applyBorder="1"/>
    <xf numFmtId="0" fontId="0" fillId="3" borderId="37" xfId="0" applyFill="1" applyBorder="1" applyAlignment="1">
      <alignment wrapText="1"/>
    </xf>
    <xf numFmtId="0" fontId="0" fillId="3" borderId="52" xfId="0" applyFill="1" applyBorder="1"/>
    <xf numFmtId="0" fontId="0" fillId="3" borderId="36" xfId="0" applyFill="1" applyBorder="1" applyAlignment="1">
      <alignment wrapText="1"/>
    </xf>
    <xf numFmtId="0" fontId="3" fillId="3" borderId="52" xfId="0" applyFont="1" applyFill="1" applyBorder="1" applyAlignment="1">
      <alignment horizontal="center" vertical="center"/>
    </xf>
    <xf numFmtId="10" fontId="20" fillId="3" borderId="54" xfId="0" applyNumberFormat="1" applyFont="1" applyFill="1" applyBorder="1" applyAlignment="1">
      <alignment horizontal="center" vertical="center" wrapText="1"/>
    </xf>
    <xf numFmtId="4" fontId="21" fillId="3" borderId="4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0" fillId="0" borderId="3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2" fillId="0" borderId="27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8" fillId="0" borderId="35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9" fillId="0" borderId="16" xfId="0" applyFont="1" applyBorder="1" applyAlignment="1">
      <alignment horizontal="right" vertical="center" wrapText="1"/>
    </xf>
    <xf numFmtId="0" fontId="8" fillId="0" borderId="3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17" xfId="0" applyFont="1" applyBorder="1" applyAlignment="1">
      <alignment horizontal="left" vertical="center"/>
    </xf>
    <xf numFmtId="0" fontId="8" fillId="0" borderId="18" xfId="0" applyFont="1" applyBorder="1" applyAlignment="1">
      <alignment horizontal="left" vertical="center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12" fillId="0" borderId="27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8" fillId="0" borderId="33" xfId="0" applyFont="1" applyBorder="1" applyAlignment="1">
      <alignment horizontal="left" vertical="center"/>
    </xf>
    <xf numFmtId="0" fontId="8" fillId="0" borderId="34" xfId="0" applyFont="1" applyBorder="1" applyAlignment="1">
      <alignment horizontal="left" vertical="center"/>
    </xf>
    <xf numFmtId="0" fontId="15" fillId="0" borderId="21" xfId="0" applyFont="1" applyBorder="1" applyAlignment="1">
      <alignment horizontal="center" vertical="center" wrapText="1"/>
    </xf>
    <xf numFmtId="4" fontId="15" fillId="0" borderId="21" xfId="0" applyNumberFormat="1" applyFont="1" applyBorder="1" applyAlignment="1">
      <alignment horizontal="center" vertical="center" wrapText="1"/>
    </xf>
    <xf numFmtId="2" fontId="15" fillId="0" borderId="21" xfId="2" applyNumberFormat="1" applyFont="1" applyFill="1" applyBorder="1" applyAlignment="1">
      <alignment horizontal="center" vertical="center" wrapText="1"/>
    </xf>
    <xf numFmtId="0" fontId="15" fillId="2" borderId="21" xfId="0" applyFont="1" applyFill="1" applyBorder="1" applyAlignment="1">
      <alignment horizontal="center" vertical="center" wrapText="1"/>
    </xf>
    <xf numFmtId="2" fontId="15" fillId="0" borderId="22" xfId="2" applyNumberFormat="1" applyFont="1" applyFill="1" applyBorder="1" applyAlignment="1">
      <alignment horizontal="center" vertical="center" wrapText="1"/>
    </xf>
    <xf numFmtId="2" fontId="15" fillId="0" borderId="5" xfId="2" applyNumberFormat="1" applyFont="1" applyFill="1" applyBorder="1" applyAlignment="1">
      <alignment horizontal="center" vertical="center" wrapText="1"/>
    </xf>
    <xf numFmtId="2" fontId="15" fillId="0" borderId="28" xfId="2" applyNumberFormat="1" applyFont="1" applyFill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4" fontId="15" fillId="0" borderId="2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  <xf numFmtId="4" fontId="15" fillId="0" borderId="28" xfId="0" applyNumberFormat="1" applyFont="1" applyBorder="1" applyAlignment="1">
      <alignment horizontal="center" vertical="center" wrapText="1"/>
    </xf>
    <xf numFmtId="0" fontId="15" fillId="2" borderId="22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5" fillId="0" borderId="36" xfId="0" applyFont="1" applyBorder="1" applyAlignment="1">
      <alignment horizontal="center"/>
    </xf>
    <xf numFmtId="0" fontId="5" fillId="0" borderId="3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7" fillId="0" borderId="51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52" xfId="0" applyFont="1" applyBorder="1" applyAlignment="1">
      <alignment horizontal="center"/>
    </xf>
    <xf numFmtId="0" fontId="12" fillId="0" borderId="22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/>
    </xf>
    <xf numFmtId="0" fontId="8" fillId="0" borderId="21" xfId="0" applyFont="1" applyBorder="1" applyAlignment="1">
      <alignment horizontal="left"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center"/>
    </xf>
    <xf numFmtId="0" fontId="12" fillId="0" borderId="51" xfId="0" applyFont="1" applyBorder="1" applyAlignment="1">
      <alignment horizontal="left" vertical="center" wrapText="1"/>
    </xf>
    <xf numFmtId="0" fontId="8" fillId="0" borderId="37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49" fontId="15" fillId="0" borderId="21" xfId="0" applyNumberFormat="1" applyFont="1" applyBorder="1" applyAlignment="1">
      <alignment horizontal="center" vertical="center" wrapText="1"/>
    </xf>
    <xf numFmtId="0" fontId="15" fillId="0" borderId="39" xfId="0" applyFont="1" applyBorder="1" applyAlignment="1">
      <alignment horizontal="center" vertical="center" wrapText="1"/>
    </xf>
    <xf numFmtId="0" fontId="15" fillId="0" borderId="40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4" fontId="15" fillId="0" borderId="39" xfId="0" applyNumberFormat="1" applyFont="1" applyBorder="1" applyAlignment="1">
      <alignment horizontal="center" vertical="center" wrapText="1"/>
    </xf>
    <xf numFmtId="4" fontId="15" fillId="0" borderId="40" xfId="0" applyNumberFormat="1" applyFont="1" applyBorder="1" applyAlignment="1">
      <alignment horizontal="center" vertical="center" wrapText="1"/>
    </xf>
    <xf numFmtId="4" fontId="15" fillId="0" borderId="41" xfId="0" applyNumberFormat="1" applyFont="1" applyBorder="1" applyAlignment="1">
      <alignment horizontal="center" vertical="center" wrapText="1"/>
    </xf>
    <xf numFmtId="0" fontId="0" fillId="3" borderId="37" xfId="0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 wrapText="1"/>
    </xf>
    <xf numFmtId="0" fontId="3" fillId="6" borderId="36" xfId="0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6" borderId="50" xfId="0" applyFont="1" applyFill="1" applyBorder="1" applyAlignment="1">
      <alignment horizontal="center" vertical="center" wrapText="1"/>
    </xf>
    <xf numFmtId="0" fontId="3" fillId="6" borderId="0" xfId="0" applyFont="1" applyFill="1" applyAlignment="1">
      <alignment horizontal="center" vertical="center" wrapText="1"/>
    </xf>
    <xf numFmtId="0" fontId="3" fillId="6" borderId="4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7" fillId="3" borderId="37" xfId="0" applyFont="1" applyFill="1" applyBorder="1" applyAlignment="1">
      <alignment horizontal="center" wrapText="1"/>
    </xf>
    <xf numFmtId="0" fontId="0" fillId="4" borderId="45" xfId="0" applyFill="1" applyBorder="1" applyAlignment="1">
      <alignment horizontal="center" vertical="center" wrapText="1"/>
    </xf>
    <xf numFmtId="0" fontId="17" fillId="4" borderId="45" xfId="0" applyFont="1" applyFill="1" applyBorder="1" applyAlignment="1">
      <alignment horizontal="left" vertical="center" wrapText="1"/>
    </xf>
    <xf numFmtId="0" fontId="0" fillId="4" borderId="45" xfId="0" applyFill="1" applyBorder="1" applyAlignment="1">
      <alignment horizontal="left" vertical="center" wrapText="1"/>
    </xf>
    <xf numFmtId="0" fontId="0" fillId="3" borderId="45" xfId="0" applyFill="1" applyBorder="1" applyAlignment="1">
      <alignment horizontal="center" vertical="center" wrapText="1"/>
    </xf>
    <xf numFmtId="0" fontId="17" fillId="3" borderId="45" xfId="0" applyFont="1" applyFill="1" applyBorder="1" applyAlignment="1">
      <alignment horizontal="left" vertical="center" wrapText="1"/>
    </xf>
    <xf numFmtId="0" fontId="0" fillId="3" borderId="45" xfId="0" applyFill="1" applyBorder="1" applyAlignment="1">
      <alignment horizontal="left" vertical="center" wrapText="1"/>
    </xf>
    <xf numFmtId="0" fontId="0" fillId="4" borderId="42" xfId="0" applyFill="1" applyBorder="1" applyAlignment="1">
      <alignment horizontal="center" vertical="center" wrapText="1"/>
    </xf>
    <xf numFmtId="0" fontId="17" fillId="4" borderId="42" xfId="0" applyFont="1" applyFill="1" applyBorder="1" applyAlignment="1">
      <alignment horizontal="left" vertical="center" wrapText="1"/>
    </xf>
    <xf numFmtId="0" fontId="3" fillId="3" borderId="22" xfId="0" applyFont="1" applyFill="1" applyBorder="1" applyAlignment="1">
      <alignment horizontal="left" vertical="center"/>
    </xf>
    <xf numFmtId="0" fontId="3" fillId="3" borderId="5" xfId="0" applyFont="1" applyFill="1" applyBorder="1" applyAlignment="1">
      <alignment horizontal="left" vertical="center"/>
    </xf>
    <xf numFmtId="0" fontId="3" fillId="3" borderId="51" xfId="0" applyFont="1" applyFill="1" applyBorder="1" applyAlignment="1">
      <alignment horizontal="left" vertical="center" wrapText="1"/>
    </xf>
    <xf numFmtId="0" fontId="3" fillId="3" borderId="37" xfId="0" applyFont="1" applyFill="1" applyBorder="1" applyAlignment="1">
      <alignment horizontal="left" vertical="center" wrapText="1"/>
    </xf>
    <xf numFmtId="0" fontId="3" fillId="3" borderId="52" xfId="0" applyFont="1" applyFill="1" applyBorder="1" applyAlignment="1">
      <alignment horizontal="left" vertical="center" wrapText="1"/>
    </xf>
    <xf numFmtId="0" fontId="16" fillId="3" borderId="50" xfId="0" applyFont="1" applyFill="1" applyBorder="1" applyAlignment="1">
      <alignment horizontal="center"/>
    </xf>
    <xf numFmtId="0" fontId="16" fillId="3" borderId="0" xfId="0" applyFont="1" applyFill="1" applyAlignment="1">
      <alignment horizontal="center"/>
    </xf>
    <xf numFmtId="0" fontId="3" fillId="3" borderId="50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49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left" vertical="center"/>
    </xf>
    <xf numFmtId="0" fontId="3" fillId="3" borderId="28" xfId="0" applyFont="1" applyFill="1" applyBorder="1" applyAlignment="1">
      <alignment horizontal="left" vertical="center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666525</xdr:colOff>
      <xdr:row>0</xdr:row>
      <xdr:rowOff>369234</xdr:rowOff>
    </xdr:from>
    <xdr:to>
      <xdr:col>4</xdr:col>
      <xdr:colOff>571275</xdr:colOff>
      <xdr:row>2</xdr:row>
      <xdr:rowOff>40117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771425" y="369234"/>
          <a:ext cx="3821430" cy="6386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tx1"/>
              </a:solidFill>
              <a:latin typeface="Arial"/>
              <a:cs typeface="Arial"/>
            </a:rPr>
            <a:t>PREFEITURA MUNICIPAL DE ESTRELA DALVA             </a:t>
          </a:r>
          <a:r>
            <a:rPr lang="pt-BR" sz="1200" b="0" i="0" u="none" strike="noStrike" baseline="0">
              <a:solidFill>
                <a:schemeClr val="tx1"/>
              </a:solidFill>
              <a:latin typeface="Arial"/>
              <a:cs typeface="Arial"/>
            </a:rPr>
            <a:t>ESTADO DE MINAS GERAIS</a:t>
          </a:r>
        </a:p>
      </xdr:txBody>
    </xdr:sp>
    <xdr:clientData/>
  </xdr:twoCellAnchor>
  <xdr:twoCellAnchor>
    <xdr:from>
      <xdr:col>0</xdr:col>
      <xdr:colOff>47625</xdr:colOff>
      <xdr:row>43</xdr:row>
      <xdr:rowOff>114300</xdr:rowOff>
    </xdr:from>
    <xdr:to>
      <xdr:col>8</xdr:col>
      <xdr:colOff>0</xdr:colOff>
      <xdr:row>44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963275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107577</xdr:colOff>
      <xdr:row>0</xdr:row>
      <xdr:rowOff>71717</xdr:rowOff>
    </xdr:from>
    <xdr:to>
      <xdr:col>2</xdr:col>
      <xdr:colOff>277905</xdr:colOff>
      <xdr:row>2</xdr:row>
      <xdr:rowOff>8963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4095" y="71717"/>
          <a:ext cx="905434" cy="905434"/>
        </a:xfrm>
        <a:prstGeom prst="rect">
          <a:avLst/>
        </a:prstGeom>
      </xdr:spPr>
    </xdr:pic>
    <xdr:clientData/>
  </xdr:twoCellAnchor>
  <xdr:twoCellAnchor editAs="oneCell">
    <xdr:from>
      <xdr:col>5</xdr:col>
      <xdr:colOff>143436</xdr:colOff>
      <xdr:row>0</xdr:row>
      <xdr:rowOff>134471</xdr:rowOff>
    </xdr:from>
    <xdr:to>
      <xdr:col>7</xdr:col>
      <xdr:colOff>654371</xdr:colOff>
      <xdr:row>1</xdr:row>
      <xdr:rowOff>172105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5318" y="134471"/>
          <a:ext cx="2196300" cy="8085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666525</xdr:colOff>
      <xdr:row>0</xdr:row>
      <xdr:rowOff>369234</xdr:rowOff>
    </xdr:from>
    <xdr:to>
      <xdr:col>5</xdr:col>
      <xdr:colOff>571275</xdr:colOff>
      <xdr:row>2</xdr:row>
      <xdr:rowOff>40117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71425" y="369234"/>
          <a:ext cx="3821430" cy="6386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200" b="1" i="0" u="none" strike="noStrike" baseline="0">
              <a:solidFill>
                <a:schemeClr val="tx1"/>
              </a:solidFill>
              <a:latin typeface="Arial"/>
              <a:cs typeface="Arial"/>
            </a:rPr>
            <a:t>PREFEITURA MUNICIPAL DE ESTRELA DALVA                                                                                                                            </a:t>
          </a:r>
          <a:r>
            <a:rPr lang="pt-BR" sz="1200" b="0" i="0" u="none" strike="noStrike" baseline="0">
              <a:solidFill>
                <a:schemeClr val="tx1"/>
              </a:solidFill>
              <a:latin typeface="Arial"/>
              <a:cs typeface="Arial"/>
            </a:rPr>
            <a:t>ESTADO DE MINAS GERAIS</a:t>
          </a:r>
        </a:p>
      </xdr:txBody>
    </xdr:sp>
    <xdr:clientData/>
  </xdr:twoCellAnchor>
  <xdr:twoCellAnchor>
    <xdr:from>
      <xdr:col>0</xdr:col>
      <xdr:colOff>47625</xdr:colOff>
      <xdr:row>91</xdr:row>
      <xdr:rowOff>114300</xdr:rowOff>
    </xdr:from>
    <xdr:to>
      <xdr:col>9</xdr:col>
      <xdr:colOff>0</xdr:colOff>
      <xdr:row>92</xdr:row>
      <xdr:rowOff>161925</xdr:rowOff>
    </xdr:to>
    <xdr:sp macro="" textlink="">
      <xdr:nvSpPr>
        <xdr:cNvPr id="3" name="Text Box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7625" y="12443460"/>
          <a:ext cx="835723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107577</xdr:colOff>
      <xdr:row>0</xdr:row>
      <xdr:rowOff>71717</xdr:rowOff>
    </xdr:from>
    <xdr:to>
      <xdr:col>2</xdr:col>
      <xdr:colOff>277905</xdr:colOff>
      <xdr:row>2</xdr:row>
      <xdr:rowOff>10308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957" y="71717"/>
          <a:ext cx="901848" cy="904986"/>
        </a:xfrm>
        <a:prstGeom prst="rect">
          <a:avLst/>
        </a:prstGeom>
      </xdr:spPr>
    </xdr:pic>
    <xdr:clientData/>
  </xdr:twoCellAnchor>
  <xdr:twoCellAnchor editAs="oneCell">
    <xdr:from>
      <xdr:col>6</xdr:col>
      <xdr:colOff>143436</xdr:colOff>
      <xdr:row>0</xdr:row>
      <xdr:rowOff>134471</xdr:rowOff>
    </xdr:from>
    <xdr:to>
      <xdr:col>8</xdr:col>
      <xdr:colOff>654371</xdr:colOff>
      <xdr:row>1</xdr:row>
      <xdr:rowOff>172105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10836" y="134471"/>
          <a:ext cx="2202575" cy="8072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2421748</xdr:colOff>
      <xdr:row>1</xdr:row>
      <xdr:rowOff>2874</xdr:rowOff>
    </xdr:from>
    <xdr:to>
      <xdr:col>9</xdr:col>
      <xdr:colOff>449580</xdr:colOff>
      <xdr:row>4</xdr:row>
      <xdr:rowOff>106679</xdr:rowOff>
    </xdr:to>
    <xdr:sp macro="" textlink="">
      <xdr:nvSpPr>
        <xdr:cNvPr id="2" name="Text Box 6">
          <a:extLst>
            <a:ext uri="{FF2B5EF4-FFF2-40B4-BE49-F238E27FC236}">
              <a16:creationId xmlns:a16="http://schemas.microsoft.com/office/drawing/2014/main" id="{A9552577-63A9-4207-AFA4-0B8167DDE207}"/>
            </a:ext>
          </a:extLst>
        </xdr:cNvPr>
        <xdr:cNvSpPr txBox="1">
          <a:spLocks noChangeArrowheads="1"/>
        </xdr:cNvSpPr>
      </xdr:nvSpPr>
      <xdr:spPr bwMode="auto">
        <a:xfrm>
          <a:off x="3640948" y="170514"/>
          <a:ext cx="5503052" cy="6372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pt-BR" sz="1600" b="1" i="0" u="none" strike="noStrike" baseline="0">
              <a:solidFill>
                <a:schemeClr val="tx1"/>
              </a:solidFill>
              <a:latin typeface="Arial"/>
              <a:cs typeface="Arial"/>
            </a:rPr>
            <a:t>PREFEITURA MUNICIPAL DE ESTRELA DALVA                                            </a:t>
          </a:r>
          <a:r>
            <a:rPr lang="pt-BR" sz="1600" b="0" i="0" u="none" strike="noStrike" baseline="0">
              <a:solidFill>
                <a:schemeClr val="tx1"/>
              </a:solidFill>
              <a:latin typeface="Arial"/>
              <a:cs typeface="Arial"/>
            </a:rPr>
            <a:t>ESTADO DE MINAS GERAIS </a:t>
          </a:r>
        </a:p>
      </xdr:txBody>
    </xdr:sp>
    <xdr:clientData/>
  </xdr:twoCellAnchor>
  <xdr:twoCellAnchor editAs="oneCell">
    <xdr:from>
      <xdr:col>10</xdr:col>
      <xdr:colOff>436374</xdr:colOff>
      <xdr:row>0</xdr:row>
      <xdr:rowOff>145455</xdr:rowOff>
    </xdr:from>
    <xdr:to>
      <xdr:col>13</xdr:col>
      <xdr:colOff>160916</xdr:colOff>
      <xdr:row>4</xdr:row>
      <xdr:rowOff>283509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8D0EA1C-A176-4D8C-AD1A-7EBAB18FBC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8034" y="145455"/>
          <a:ext cx="2177286" cy="839094"/>
        </a:xfrm>
        <a:prstGeom prst="rect">
          <a:avLst/>
        </a:prstGeom>
      </xdr:spPr>
    </xdr:pic>
    <xdr:clientData/>
  </xdr:twoCellAnchor>
  <xdr:twoCellAnchor editAs="oneCell">
    <xdr:from>
      <xdr:col>1</xdr:col>
      <xdr:colOff>106288</xdr:colOff>
      <xdr:row>0</xdr:row>
      <xdr:rowOff>77838</xdr:rowOff>
    </xdr:from>
    <xdr:to>
      <xdr:col>2</xdr:col>
      <xdr:colOff>426720</xdr:colOff>
      <xdr:row>4</xdr:row>
      <xdr:rowOff>329041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E868A607-6095-4DE2-A263-7BFA1D1EE3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888" y="77838"/>
          <a:ext cx="930032" cy="9522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6"/>
  <sheetViews>
    <sheetView showGridLines="0" showZeros="0" tabSelected="1" view="pageBreakPreview" zoomScaleNormal="100" zoomScaleSheetLayoutView="100" workbookViewId="0">
      <selection activeCell="C1" sqref="A1:H45"/>
    </sheetView>
  </sheetViews>
  <sheetFormatPr defaultColWidth="9.109375" defaultRowHeight="13.2" x14ac:dyDescent="0.25"/>
  <cols>
    <col min="1" max="1" width="5.44140625" style="1" bestFit="1" customWidth="1"/>
    <col min="2" max="2" width="10.6640625" style="1" bestFit="1" customWidth="1"/>
    <col min="3" max="3" width="48" style="1" customWidth="1"/>
    <col min="4" max="4" width="10.109375" style="1" customWidth="1"/>
    <col min="5" max="8" width="12.33203125" style="1" customWidth="1"/>
    <col min="9" max="16384" width="9.109375" style="1"/>
  </cols>
  <sheetData>
    <row r="1" spans="1:10" ht="60.75" customHeight="1" x14ac:dyDescent="0.25">
      <c r="A1" s="130"/>
      <c r="B1" s="130"/>
      <c r="C1" s="129"/>
      <c r="D1" s="129"/>
      <c r="E1" s="129"/>
      <c r="F1" s="129"/>
      <c r="G1" s="129"/>
      <c r="H1" s="129"/>
    </row>
    <row r="2" spans="1:10" ht="15.6" x14ac:dyDescent="0.3">
      <c r="A2" s="149"/>
      <c r="B2" s="149"/>
      <c r="C2" s="149"/>
      <c r="D2" s="149"/>
      <c r="E2" s="149"/>
      <c r="F2" s="149"/>
      <c r="G2" s="149"/>
      <c r="H2" s="149"/>
    </row>
    <row r="3" spans="1:10" ht="3.75" customHeight="1" thickBot="1" x14ac:dyDescent="0.3">
      <c r="A3" s="146"/>
      <c r="B3" s="146"/>
      <c r="C3" s="146"/>
      <c r="D3" s="146"/>
      <c r="E3" s="146"/>
      <c r="F3" s="146"/>
      <c r="G3" s="146"/>
      <c r="H3" s="146"/>
    </row>
    <row r="4" spans="1:10" ht="20.100000000000001" customHeight="1" thickBot="1" x14ac:dyDescent="0.3">
      <c r="A4" s="166" t="s">
        <v>4</v>
      </c>
      <c r="B4" s="167"/>
      <c r="C4" s="167"/>
      <c r="D4" s="167"/>
      <c r="E4" s="167"/>
      <c r="F4" s="167"/>
      <c r="G4" s="167"/>
      <c r="H4" s="168"/>
    </row>
    <row r="5" spans="1:10" ht="3.75" customHeight="1" thickBot="1" x14ac:dyDescent="0.3">
      <c r="A5" s="6"/>
      <c r="B5" s="6"/>
      <c r="C5" s="6"/>
      <c r="D5" s="6"/>
      <c r="E5" s="6"/>
      <c r="F5" s="6"/>
      <c r="G5" s="6"/>
      <c r="H5" s="6"/>
    </row>
    <row r="6" spans="1:10" ht="20.100000000000001" customHeight="1" x14ac:dyDescent="0.25">
      <c r="A6" s="157" t="s">
        <v>29</v>
      </c>
      <c r="B6" s="158"/>
      <c r="C6" s="158"/>
      <c r="D6" s="158"/>
      <c r="E6" s="159"/>
      <c r="F6" s="169" t="s">
        <v>30</v>
      </c>
      <c r="G6" s="170"/>
      <c r="H6" s="171"/>
    </row>
    <row r="7" spans="1:10" ht="20.100000000000001" customHeight="1" x14ac:dyDescent="0.25">
      <c r="A7" s="160" t="s">
        <v>28</v>
      </c>
      <c r="B7" s="161"/>
      <c r="C7" s="161"/>
      <c r="D7" s="161"/>
      <c r="E7" s="162"/>
      <c r="F7" s="154" t="s">
        <v>206</v>
      </c>
      <c r="G7" s="155"/>
      <c r="H7" s="156"/>
    </row>
    <row r="8" spans="1:10" ht="45" customHeight="1" x14ac:dyDescent="0.25">
      <c r="A8" s="134" t="s">
        <v>143</v>
      </c>
      <c r="B8" s="135"/>
      <c r="C8" s="135"/>
      <c r="D8" s="136"/>
      <c r="E8" s="163" t="s">
        <v>12</v>
      </c>
      <c r="F8" s="164"/>
      <c r="G8" s="164"/>
      <c r="H8" s="165"/>
    </row>
    <row r="9" spans="1:10" ht="36.6" customHeight="1" x14ac:dyDescent="0.25">
      <c r="A9" s="134" t="s">
        <v>208</v>
      </c>
      <c r="B9" s="140"/>
      <c r="C9" s="140"/>
      <c r="D9" s="141"/>
      <c r="E9" s="152" t="s">
        <v>8</v>
      </c>
      <c r="F9" s="150" t="s">
        <v>6</v>
      </c>
      <c r="G9" s="35" t="s">
        <v>59</v>
      </c>
      <c r="H9" s="7" t="s">
        <v>7</v>
      </c>
    </row>
    <row r="10" spans="1:10" ht="20.100000000000001" customHeight="1" thickBot="1" x14ac:dyDescent="0.3">
      <c r="A10" s="137" t="s">
        <v>31</v>
      </c>
      <c r="B10" s="138"/>
      <c r="C10" s="138"/>
      <c r="D10" s="139"/>
      <c r="E10" s="153"/>
      <c r="F10" s="151"/>
      <c r="G10" s="8" t="s">
        <v>9</v>
      </c>
      <c r="H10" s="34">
        <v>0.23380000000000001</v>
      </c>
    </row>
    <row r="11" spans="1:10" ht="3.75" customHeight="1" thickBot="1" x14ac:dyDescent="0.3">
      <c r="A11" s="145"/>
      <c r="B11" s="145"/>
      <c r="C11" s="145"/>
      <c r="D11" s="145"/>
      <c r="E11" s="145"/>
      <c r="F11" s="145"/>
      <c r="G11" s="145"/>
      <c r="H11" s="145"/>
    </row>
    <row r="12" spans="1:10" ht="40.200000000000003" thickBot="1" x14ac:dyDescent="0.3">
      <c r="A12" s="9" t="s">
        <v>0</v>
      </c>
      <c r="B12" s="10" t="s">
        <v>5</v>
      </c>
      <c r="C12" s="10" t="s">
        <v>1</v>
      </c>
      <c r="D12" s="10" t="s">
        <v>3</v>
      </c>
      <c r="E12" s="10" t="s">
        <v>2</v>
      </c>
      <c r="F12" s="11" t="s">
        <v>14</v>
      </c>
      <c r="G12" s="11" t="s">
        <v>15</v>
      </c>
      <c r="H12" s="12" t="s">
        <v>10</v>
      </c>
    </row>
    <row r="13" spans="1:10" ht="18" customHeight="1" x14ac:dyDescent="0.25">
      <c r="A13" s="13">
        <v>1</v>
      </c>
      <c r="B13" s="14"/>
      <c r="C13" s="15" t="s">
        <v>27</v>
      </c>
      <c r="D13" s="16"/>
      <c r="E13" s="17"/>
      <c r="F13" s="17"/>
      <c r="G13" s="4">
        <f>ROUND(F13+(F13*$H$10),2)</f>
        <v>0</v>
      </c>
      <c r="H13" s="5">
        <f>ROUND((E13*G13),2)</f>
        <v>0</v>
      </c>
    </row>
    <row r="14" spans="1:10" ht="61.2" x14ac:dyDescent="0.25">
      <c r="A14" s="36" t="s">
        <v>17</v>
      </c>
      <c r="B14" s="19" t="s">
        <v>32</v>
      </c>
      <c r="C14" s="20" t="s">
        <v>33</v>
      </c>
      <c r="D14" s="41" t="s">
        <v>19</v>
      </c>
      <c r="E14" s="22">
        <v>1</v>
      </c>
      <c r="F14" s="22">
        <v>1386.5</v>
      </c>
      <c r="G14" s="90">
        <f>ROUND(F14+(F14*$H$10),2)</f>
        <v>1710.66</v>
      </c>
      <c r="H14" s="91">
        <f>ROUND((E14*G14),2)</f>
        <v>1710.66</v>
      </c>
    </row>
    <row r="15" spans="1:10" ht="30.6" x14ac:dyDescent="0.25">
      <c r="A15" s="36" t="s">
        <v>18</v>
      </c>
      <c r="B15" s="19" t="s">
        <v>34</v>
      </c>
      <c r="C15" s="20" t="s">
        <v>35</v>
      </c>
      <c r="D15" s="41" t="s">
        <v>16</v>
      </c>
      <c r="E15" s="22">
        <v>9</v>
      </c>
      <c r="F15" s="22">
        <v>587.87</v>
      </c>
      <c r="G15" s="90">
        <f t="shared" ref="G15:G31" si="0">ROUND(F15+(F15*$H$10),2)</f>
        <v>725.31</v>
      </c>
      <c r="H15" s="91">
        <f t="shared" ref="H15:H31" si="1">ROUND((E15*G15),2)</f>
        <v>6527.79</v>
      </c>
      <c r="J15" s="1">
        <v>0</v>
      </c>
    </row>
    <row r="16" spans="1:10" ht="18" customHeight="1" x14ac:dyDescent="0.25">
      <c r="A16" s="18"/>
      <c r="B16" s="19"/>
      <c r="C16" s="20"/>
      <c r="D16" s="21"/>
      <c r="E16" s="22"/>
      <c r="F16" s="22"/>
      <c r="G16" s="90">
        <f t="shared" si="0"/>
        <v>0</v>
      </c>
      <c r="H16" s="91">
        <f t="shared" si="1"/>
        <v>0</v>
      </c>
    </row>
    <row r="17" spans="1:9" ht="18" customHeight="1" x14ac:dyDescent="0.25">
      <c r="A17" s="23">
        <v>2</v>
      </c>
      <c r="B17" s="24"/>
      <c r="C17" s="37" t="s">
        <v>36</v>
      </c>
      <c r="D17" s="21"/>
      <c r="E17" s="22"/>
      <c r="F17" s="22"/>
      <c r="G17" s="90">
        <f t="shared" si="0"/>
        <v>0</v>
      </c>
      <c r="H17" s="91">
        <f t="shared" si="1"/>
        <v>0</v>
      </c>
    </row>
    <row r="18" spans="1:9" ht="20.399999999999999" x14ac:dyDescent="0.25">
      <c r="A18" s="36" t="s">
        <v>20</v>
      </c>
      <c r="B18" s="19" t="s">
        <v>37</v>
      </c>
      <c r="C18" s="20" t="s">
        <v>38</v>
      </c>
      <c r="D18" s="41" t="s">
        <v>16</v>
      </c>
      <c r="E18" s="22">
        <v>1458.23</v>
      </c>
      <c r="F18" s="22">
        <v>39.67</v>
      </c>
      <c r="G18" s="90">
        <f t="shared" si="0"/>
        <v>48.94</v>
      </c>
      <c r="H18" s="91">
        <f t="shared" si="1"/>
        <v>71365.78</v>
      </c>
    </row>
    <row r="19" spans="1:9" x14ac:dyDescent="0.25">
      <c r="A19" s="18"/>
      <c r="B19" s="25"/>
      <c r="C19" s="20"/>
      <c r="D19" s="21"/>
      <c r="E19" s="22"/>
      <c r="F19" s="22"/>
      <c r="G19" s="90">
        <f t="shared" si="0"/>
        <v>0</v>
      </c>
      <c r="H19" s="91">
        <f t="shared" si="1"/>
        <v>0</v>
      </c>
    </row>
    <row r="20" spans="1:9" x14ac:dyDescent="0.25">
      <c r="A20" s="38">
        <v>3</v>
      </c>
      <c r="B20" s="39"/>
      <c r="C20" s="37" t="s">
        <v>39</v>
      </c>
      <c r="D20" s="25"/>
      <c r="E20" s="22"/>
      <c r="F20" s="22"/>
      <c r="G20" s="90">
        <f t="shared" si="0"/>
        <v>0</v>
      </c>
      <c r="H20" s="91">
        <f t="shared" si="1"/>
        <v>0</v>
      </c>
    </row>
    <row r="21" spans="1:9" ht="51" x14ac:dyDescent="0.25">
      <c r="A21" s="36" t="s">
        <v>22</v>
      </c>
      <c r="B21" s="25">
        <v>102279</v>
      </c>
      <c r="C21" s="20" t="s">
        <v>42</v>
      </c>
      <c r="D21" s="41" t="s">
        <v>21</v>
      </c>
      <c r="E21" s="22">
        <v>2074.69</v>
      </c>
      <c r="F21" s="22">
        <v>7.22</v>
      </c>
      <c r="G21" s="90">
        <f t="shared" si="0"/>
        <v>8.91</v>
      </c>
      <c r="H21" s="91">
        <f t="shared" si="1"/>
        <v>18485.490000000002</v>
      </c>
    </row>
    <row r="22" spans="1:9" ht="20.399999999999999" x14ac:dyDescent="0.25">
      <c r="A22" s="36" t="s">
        <v>40</v>
      </c>
      <c r="B22" s="25">
        <v>101616</v>
      </c>
      <c r="C22" s="20" t="s">
        <v>43</v>
      </c>
      <c r="D22" s="40" t="s">
        <v>16</v>
      </c>
      <c r="E22" s="22">
        <v>1458.23</v>
      </c>
      <c r="F22" s="22">
        <v>6.07</v>
      </c>
      <c r="G22" s="90">
        <f t="shared" si="0"/>
        <v>7.49</v>
      </c>
      <c r="H22" s="91">
        <f t="shared" si="1"/>
        <v>10922.14</v>
      </c>
    </row>
    <row r="23" spans="1:9" ht="20.399999999999999" x14ac:dyDescent="0.25">
      <c r="A23" s="36" t="s">
        <v>41</v>
      </c>
      <c r="B23" s="25">
        <v>93382</v>
      </c>
      <c r="C23" s="20" t="s">
        <v>44</v>
      </c>
      <c r="D23" s="40" t="s">
        <v>21</v>
      </c>
      <c r="E23" s="22">
        <v>1731.27</v>
      </c>
      <c r="F23" s="22">
        <v>25.36</v>
      </c>
      <c r="G23" s="90">
        <f t="shared" si="0"/>
        <v>31.29</v>
      </c>
      <c r="H23" s="91">
        <f t="shared" si="1"/>
        <v>54171.44</v>
      </c>
    </row>
    <row r="24" spans="1:9" x14ac:dyDescent="0.25">
      <c r="A24" s="18"/>
      <c r="B24" s="25"/>
      <c r="C24" s="20"/>
      <c r="D24" s="21"/>
      <c r="E24" s="22"/>
      <c r="F24" s="22"/>
      <c r="G24" s="90">
        <f t="shared" si="0"/>
        <v>0</v>
      </c>
      <c r="H24" s="91">
        <f t="shared" si="1"/>
        <v>0</v>
      </c>
    </row>
    <row r="25" spans="1:9" x14ac:dyDescent="0.25">
      <c r="A25" s="38">
        <v>4</v>
      </c>
      <c r="B25" s="39"/>
      <c r="C25" s="37" t="s">
        <v>45</v>
      </c>
      <c r="D25" s="25"/>
      <c r="E25" s="22"/>
      <c r="F25" s="22"/>
      <c r="G25" s="90">
        <f t="shared" si="0"/>
        <v>0</v>
      </c>
      <c r="H25" s="91">
        <f t="shared" si="1"/>
        <v>0</v>
      </c>
    </row>
    <row r="26" spans="1:9" ht="30.6" x14ac:dyDescent="0.25">
      <c r="A26" s="36" t="s">
        <v>24</v>
      </c>
      <c r="B26" s="25" t="s">
        <v>203</v>
      </c>
      <c r="C26" s="20" t="s">
        <v>202</v>
      </c>
      <c r="D26" s="40" t="s">
        <v>23</v>
      </c>
      <c r="E26" s="22">
        <v>402.4</v>
      </c>
      <c r="F26" s="22">
        <v>115.41</v>
      </c>
      <c r="G26" s="90">
        <f t="shared" si="0"/>
        <v>142.38999999999999</v>
      </c>
      <c r="H26" s="91">
        <f t="shared" si="1"/>
        <v>57297.74</v>
      </c>
      <c r="I26" s="26"/>
    </row>
    <row r="27" spans="1:9" ht="30.6" x14ac:dyDescent="0.25">
      <c r="A27" s="36" t="s">
        <v>46</v>
      </c>
      <c r="B27" s="2" t="s">
        <v>205</v>
      </c>
      <c r="C27" s="20" t="s">
        <v>204</v>
      </c>
      <c r="D27" s="41" t="s">
        <v>23</v>
      </c>
      <c r="E27" s="22">
        <v>1003.12</v>
      </c>
      <c r="F27" s="22">
        <v>266.23</v>
      </c>
      <c r="G27" s="90">
        <f t="shared" si="0"/>
        <v>328.47</v>
      </c>
      <c r="H27" s="91">
        <f t="shared" si="1"/>
        <v>329494.83</v>
      </c>
    </row>
    <row r="28" spans="1:9" ht="30.6" x14ac:dyDescent="0.25">
      <c r="A28" s="36" t="s">
        <v>47</v>
      </c>
      <c r="B28" s="2" t="s">
        <v>51</v>
      </c>
      <c r="C28" s="3" t="s">
        <v>58</v>
      </c>
      <c r="D28" s="41" t="s">
        <v>19</v>
      </c>
      <c r="E28" s="22">
        <v>22</v>
      </c>
      <c r="F28" s="22">
        <v>1608.31</v>
      </c>
      <c r="G28" s="90">
        <f t="shared" si="0"/>
        <v>1984.33</v>
      </c>
      <c r="H28" s="91">
        <f t="shared" si="1"/>
        <v>43655.26</v>
      </c>
    </row>
    <row r="29" spans="1:9" ht="30.6" x14ac:dyDescent="0.25">
      <c r="A29" s="36" t="s">
        <v>48</v>
      </c>
      <c r="B29" s="40" t="s">
        <v>209</v>
      </c>
      <c r="C29" s="20" t="s">
        <v>57</v>
      </c>
      <c r="D29" s="41" t="s">
        <v>19</v>
      </c>
      <c r="E29" s="22">
        <v>6</v>
      </c>
      <c r="F29" s="22">
        <v>2188.52</v>
      </c>
      <c r="G29" s="90">
        <f t="shared" si="0"/>
        <v>2700.2</v>
      </c>
      <c r="H29" s="91">
        <f t="shared" si="1"/>
        <v>16201.2</v>
      </c>
    </row>
    <row r="30" spans="1:9" ht="20.399999999999999" x14ac:dyDescent="0.25">
      <c r="A30" s="36" t="s">
        <v>49</v>
      </c>
      <c r="B30" s="2" t="s">
        <v>53</v>
      </c>
      <c r="C30" s="20" t="s">
        <v>56</v>
      </c>
      <c r="D30" s="41" t="s">
        <v>19</v>
      </c>
      <c r="E30" s="22">
        <v>73</v>
      </c>
      <c r="F30" s="22">
        <v>1172.99</v>
      </c>
      <c r="G30" s="90">
        <f t="shared" si="0"/>
        <v>1447.24</v>
      </c>
      <c r="H30" s="91">
        <f t="shared" si="1"/>
        <v>105648.52</v>
      </c>
    </row>
    <row r="31" spans="1:9" ht="51.6" thickBot="1" x14ac:dyDescent="0.3">
      <c r="A31" s="36" t="s">
        <v>50</v>
      </c>
      <c r="B31" s="2" t="s">
        <v>54</v>
      </c>
      <c r="C31" s="3" t="s">
        <v>55</v>
      </c>
      <c r="D31" s="41" t="s">
        <v>23</v>
      </c>
      <c r="E31" s="22">
        <v>1533.44</v>
      </c>
      <c r="F31" s="22">
        <v>42.57</v>
      </c>
      <c r="G31" s="90">
        <f t="shared" si="0"/>
        <v>52.52</v>
      </c>
      <c r="H31" s="91">
        <f t="shared" si="1"/>
        <v>80536.27</v>
      </c>
    </row>
    <row r="32" spans="1:9" ht="18" customHeight="1" thickBot="1" x14ac:dyDescent="0.3">
      <c r="A32" s="142" t="s">
        <v>25</v>
      </c>
      <c r="B32" s="143"/>
      <c r="C32" s="143"/>
      <c r="D32" s="143"/>
      <c r="E32" s="143"/>
      <c r="F32" s="143"/>
      <c r="G32" s="144"/>
      <c r="H32" s="27">
        <f>SUM(H13:H31)</f>
        <v>796017.12</v>
      </c>
    </row>
    <row r="33" spans="1:8" ht="14.25" customHeight="1" x14ac:dyDescent="0.25">
      <c r="A33" s="28"/>
      <c r="B33" s="28"/>
      <c r="C33" s="28"/>
      <c r="D33" s="28"/>
      <c r="E33" s="28"/>
      <c r="F33" s="28"/>
      <c r="G33" s="28"/>
      <c r="H33" s="29"/>
    </row>
    <row r="34" spans="1:8" ht="11.25" customHeight="1" x14ac:dyDescent="0.25">
      <c r="A34" s="30"/>
      <c r="B34" s="30"/>
      <c r="C34" s="30"/>
      <c r="D34" s="30"/>
      <c r="E34" s="30"/>
      <c r="F34" s="30"/>
      <c r="G34" s="30"/>
      <c r="H34" s="30"/>
    </row>
    <row r="35" spans="1:8" ht="11.25" customHeight="1" x14ac:dyDescent="0.25">
      <c r="A35" s="30"/>
      <c r="B35" s="133"/>
      <c r="C35" s="133"/>
      <c r="D35" s="30"/>
      <c r="E35" s="133" t="s">
        <v>201</v>
      </c>
      <c r="F35" s="133"/>
      <c r="G35" s="31"/>
      <c r="H35" s="30"/>
    </row>
    <row r="36" spans="1:8" x14ac:dyDescent="0.25">
      <c r="A36" s="32"/>
      <c r="B36" s="131" t="s">
        <v>13</v>
      </c>
      <c r="C36" s="131"/>
      <c r="D36" s="32"/>
      <c r="E36" s="132" t="s">
        <v>11</v>
      </c>
      <c r="F36" s="132"/>
      <c r="G36" s="33"/>
      <c r="H36" s="32"/>
    </row>
    <row r="37" spans="1:8" hidden="1" x14ac:dyDescent="0.25"/>
    <row r="40" spans="1:8" ht="11.25" customHeight="1" x14ac:dyDescent="0.25">
      <c r="A40" s="30"/>
      <c r="B40" s="133"/>
      <c r="C40" s="133"/>
      <c r="D40" s="30"/>
      <c r="E40" s="147"/>
      <c r="F40" s="147"/>
      <c r="G40" s="31"/>
      <c r="H40" s="30"/>
    </row>
    <row r="41" spans="1:8" x14ac:dyDescent="0.25">
      <c r="A41" s="32"/>
      <c r="B41" s="148" t="s">
        <v>26</v>
      </c>
      <c r="C41" s="131"/>
      <c r="D41" s="32"/>
      <c r="E41" s="132"/>
      <c r="F41" s="132"/>
      <c r="G41" s="33"/>
      <c r="H41" s="32"/>
    </row>
    <row r="42" spans="1:8" ht="12" customHeight="1" x14ac:dyDescent="0.25"/>
    <row r="43" spans="1:8" ht="11.25" customHeight="1" x14ac:dyDescent="0.25"/>
    <row r="44" spans="1:8" ht="12" customHeight="1" x14ac:dyDescent="0.25"/>
    <row r="45" spans="1:8" ht="14.1" customHeight="1" x14ac:dyDescent="0.25"/>
    <row r="46" spans="1:8" ht="4.5" customHeight="1" x14ac:dyDescent="0.25"/>
  </sheetData>
  <mergeCells count="25">
    <mergeCell ref="E40:F40"/>
    <mergeCell ref="B41:C41"/>
    <mergeCell ref="E41:F41"/>
    <mergeCell ref="B40:C40"/>
    <mergeCell ref="A2:H2"/>
    <mergeCell ref="F9:F10"/>
    <mergeCell ref="E9:E10"/>
    <mergeCell ref="F7:H7"/>
    <mergeCell ref="A6:E6"/>
    <mergeCell ref="A7:E7"/>
    <mergeCell ref="E8:H8"/>
    <mergeCell ref="A4:H4"/>
    <mergeCell ref="F6:H6"/>
    <mergeCell ref="C1:H1"/>
    <mergeCell ref="A1:B1"/>
    <mergeCell ref="B36:C36"/>
    <mergeCell ref="E36:F36"/>
    <mergeCell ref="E35:F35"/>
    <mergeCell ref="B35:C35"/>
    <mergeCell ref="A8:D8"/>
    <mergeCell ref="A10:D10"/>
    <mergeCell ref="A9:D9"/>
    <mergeCell ref="A32:G32"/>
    <mergeCell ref="A11:H11"/>
    <mergeCell ref="A3:H3"/>
  </mergeCells>
  <phoneticPr fontId="2" type="noConversion"/>
  <printOptions horizontalCentered="1"/>
  <pageMargins left="0.39370078740157483" right="0.39370078740157483" top="0.39370078740157483" bottom="0.39370078740157483" header="0.39370078740157483" footer="0.39370078740157483"/>
  <pageSetup paperSize="9" scale="77" orientation="portrait" horizontalDpi="4294967295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61353-FCD5-4BDB-B480-6A77BE7B2D7A}">
  <sheetPr>
    <pageSetUpPr fitToPage="1"/>
  </sheetPr>
  <dimension ref="A1:K94"/>
  <sheetViews>
    <sheetView showGridLines="0" showZeros="0" view="pageBreakPreview" zoomScale="85" zoomScaleNormal="70" zoomScaleSheetLayoutView="85" workbookViewId="0">
      <selection activeCell="A10" sqref="A10:E10"/>
    </sheetView>
  </sheetViews>
  <sheetFormatPr defaultColWidth="9.109375" defaultRowHeight="13.2" x14ac:dyDescent="0.25"/>
  <cols>
    <col min="1" max="1" width="5.44140625" style="1" bestFit="1" customWidth="1"/>
    <col min="2" max="2" width="10.6640625" style="1" bestFit="1" customWidth="1"/>
    <col min="3" max="4" width="48" style="1" customWidth="1"/>
    <col min="5" max="5" width="9.109375" style="1"/>
    <col min="6" max="9" width="12.33203125" style="1" customWidth="1"/>
    <col min="10" max="16384" width="9.109375" style="1"/>
  </cols>
  <sheetData>
    <row r="1" spans="1:11" ht="60.75" customHeight="1" x14ac:dyDescent="0.25">
      <c r="A1" s="186"/>
      <c r="B1" s="187"/>
      <c r="C1" s="188"/>
      <c r="D1" s="188"/>
      <c r="E1" s="188"/>
      <c r="F1" s="188"/>
      <c r="G1" s="188"/>
      <c r="H1" s="188"/>
      <c r="I1" s="189"/>
    </row>
    <row r="2" spans="1:11" ht="15.6" x14ac:dyDescent="0.3">
      <c r="A2" s="190"/>
      <c r="B2" s="191"/>
      <c r="C2" s="191"/>
      <c r="D2" s="191"/>
      <c r="E2" s="191"/>
      <c r="F2" s="191"/>
      <c r="G2" s="191"/>
      <c r="H2" s="191"/>
      <c r="I2" s="192"/>
    </row>
    <row r="3" spans="1:11" ht="3.75" customHeight="1" x14ac:dyDescent="0.25">
      <c r="A3" s="130"/>
      <c r="B3" s="130"/>
      <c r="C3" s="130"/>
      <c r="D3" s="130"/>
      <c r="E3" s="130"/>
      <c r="F3" s="130"/>
      <c r="G3" s="130"/>
      <c r="H3" s="130"/>
      <c r="I3" s="130"/>
    </row>
    <row r="4" spans="1:11" ht="20.100000000000001" customHeight="1" x14ac:dyDescent="0.25">
      <c r="A4" s="193" t="s">
        <v>95</v>
      </c>
      <c r="B4" s="164"/>
      <c r="C4" s="164"/>
      <c r="D4" s="164"/>
      <c r="E4" s="164"/>
      <c r="F4" s="164"/>
      <c r="G4" s="164"/>
      <c r="H4" s="164"/>
      <c r="I4" s="194"/>
    </row>
    <row r="5" spans="1:11" ht="3.75" customHeight="1" x14ac:dyDescent="0.25">
      <c r="A5" s="94"/>
      <c r="B5" s="94"/>
      <c r="C5" s="94"/>
      <c r="D5" s="94"/>
      <c r="E5" s="94"/>
      <c r="F5" s="94"/>
      <c r="G5" s="94"/>
      <c r="H5" s="94"/>
      <c r="I5" s="94"/>
    </row>
    <row r="6" spans="1:11" ht="20.100000000000001" customHeight="1" x14ac:dyDescent="0.25">
      <c r="A6" s="195" t="s">
        <v>29</v>
      </c>
      <c r="B6" s="161"/>
      <c r="C6" s="161"/>
      <c r="D6" s="161"/>
      <c r="E6" s="161"/>
      <c r="F6" s="162"/>
      <c r="G6" s="154" t="s">
        <v>30</v>
      </c>
      <c r="H6" s="155"/>
      <c r="I6" s="196"/>
    </row>
    <row r="7" spans="1:11" ht="20.100000000000001" customHeight="1" x14ac:dyDescent="0.25">
      <c r="A7" s="195" t="s">
        <v>28</v>
      </c>
      <c r="B7" s="161"/>
      <c r="C7" s="161"/>
      <c r="D7" s="161"/>
      <c r="E7" s="161"/>
      <c r="F7" s="162"/>
      <c r="G7" s="154" t="s">
        <v>206</v>
      </c>
      <c r="H7" s="155"/>
      <c r="I7" s="196"/>
    </row>
    <row r="8" spans="1:11" ht="30.6" customHeight="1" x14ac:dyDescent="0.25">
      <c r="A8" s="197" t="s">
        <v>144</v>
      </c>
      <c r="B8" s="135"/>
      <c r="C8" s="135"/>
      <c r="D8" s="135"/>
      <c r="E8" s="136"/>
      <c r="F8" s="163" t="s">
        <v>12</v>
      </c>
      <c r="G8" s="164"/>
      <c r="H8" s="164"/>
      <c r="I8" s="194"/>
    </row>
    <row r="9" spans="1:11" ht="20.100000000000001" customHeight="1" x14ac:dyDescent="0.25">
      <c r="A9" s="195" t="s">
        <v>208</v>
      </c>
      <c r="B9" s="161"/>
      <c r="C9" s="161"/>
      <c r="D9" s="161"/>
      <c r="E9" s="162"/>
      <c r="F9" s="152" t="s">
        <v>8</v>
      </c>
      <c r="G9" s="150" t="s">
        <v>6</v>
      </c>
      <c r="H9" s="35" t="s">
        <v>59</v>
      </c>
      <c r="I9" s="89" t="s">
        <v>7</v>
      </c>
    </row>
    <row r="10" spans="1:11" ht="20.100000000000001" customHeight="1" x14ac:dyDescent="0.25">
      <c r="A10" s="202" t="s">
        <v>31</v>
      </c>
      <c r="B10" s="203"/>
      <c r="C10" s="203"/>
      <c r="D10" s="203"/>
      <c r="E10" s="204"/>
      <c r="F10" s="200"/>
      <c r="G10" s="201"/>
      <c r="H10" s="88" t="s">
        <v>9</v>
      </c>
      <c r="I10" s="95">
        <v>0.23380000000000001</v>
      </c>
    </row>
    <row r="11" spans="1:11" ht="3.75" customHeight="1" x14ac:dyDescent="0.25">
      <c r="A11" s="205"/>
      <c r="B11" s="205"/>
      <c r="C11" s="205"/>
      <c r="D11" s="205"/>
      <c r="E11" s="205"/>
      <c r="F11" s="205"/>
      <c r="G11" s="205"/>
      <c r="H11" s="205"/>
      <c r="I11" s="205"/>
    </row>
    <row r="12" spans="1:11" x14ac:dyDescent="0.25">
      <c r="A12" s="92" t="s">
        <v>0</v>
      </c>
      <c r="B12" s="92" t="s">
        <v>5</v>
      </c>
      <c r="C12" s="92" t="s">
        <v>1</v>
      </c>
      <c r="D12" s="193" t="s">
        <v>2</v>
      </c>
      <c r="E12" s="198"/>
      <c r="F12" s="198"/>
      <c r="G12" s="198"/>
      <c r="H12" s="199"/>
      <c r="I12" s="93" t="s">
        <v>60</v>
      </c>
    </row>
    <row r="13" spans="1:11" ht="18" customHeight="1" x14ac:dyDescent="0.25">
      <c r="A13" s="42">
        <v>1</v>
      </c>
      <c r="B13" s="43"/>
      <c r="C13" s="44" t="s">
        <v>27</v>
      </c>
      <c r="D13" s="42"/>
      <c r="E13" s="173">
        <f>ROUND(G13+(G13*$I$10),2)</f>
        <v>0</v>
      </c>
      <c r="F13" s="173"/>
      <c r="G13" s="173"/>
      <c r="H13" s="173"/>
      <c r="I13" s="45">
        <f>ROUND((F13*E13),2)</f>
        <v>0</v>
      </c>
    </row>
    <row r="14" spans="1:11" ht="72" customHeight="1" x14ac:dyDescent="0.25">
      <c r="A14" s="46" t="s">
        <v>17</v>
      </c>
      <c r="B14" s="47" t="s">
        <v>32</v>
      </c>
      <c r="C14" s="48" t="s">
        <v>33</v>
      </c>
      <c r="D14" s="48" t="s">
        <v>62</v>
      </c>
      <c r="E14" s="174">
        <v>1</v>
      </c>
      <c r="F14" s="174"/>
      <c r="G14" s="174"/>
      <c r="H14" s="174"/>
      <c r="I14" s="45" t="s">
        <v>61</v>
      </c>
    </row>
    <row r="15" spans="1:11" ht="37.200000000000003" customHeight="1" x14ac:dyDescent="0.25">
      <c r="A15" s="46" t="s">
        <v>18</v>
      </c>
      <c r="B15" s="47" t="s">
        <v>34</v>
      </c>
      <c r="C15" s="48" t="s">
        <v>35</v>
      </c>
      <c r="D15" s="48" t="s">
        <v>69</v>
      </c>
      <c r="E15" s="174" t="s">
        <v>70</v>
      </c>
      <c r="F15" s="174"/>
      <c r="G15" s="174"/>
      <c r="H15" s="174"/>
      <c r="I15" s="45" t="s">
        <v>63</v>
      </c>
      <c r="K15" s="1">
        <v>0</v>
      </c>
    </row>
    <row r="16" spans="1:11" ht="18" customHeight="1" x14ac:dyDescent="0.25">
      <c r="A16" s="42">
        <v>2</v>
      </c>
      <c r="B16" s="43"/>
      <c r="C16" s="210" t="s">
        <v>36</v>
      </c>
      <c r="D16" s="211"/>
      <c r="E16" s="211"/>
      <c r="F16" s="211"/>
      <c r="G16" s="211"/>
      <c r="H16" s="211"/>
      <c r="I16" s="212"/>
    </row>
    <row r="17" spans="1:9" ht="30.6" x14ac:dyDescent="0.25">
      <c r="A17" s="172" t="s">
        <v>20</v>
      </c>
      <c r="B17" s="206" t="s">
        <v>37</v>
      </c>
      <c r="C17" s="179" t="s">
        <v>38</v>
      </c>
      <c r="D17" s="49" t="s">
        <v>164</v>
      </c>
      <c r="E17" s="174" t="s">
        <v>183</v>
      </c>
      <c r="F17" s="174"/>
      <c r="G17" s="174"/>
      <c r="H17" s="174"/>
      <c r="I17" s="173" t="s">
        <v>185</v>
      </c>
    </row>
    <row r="18" spans="1:9" ht="38.4" customHeight="1" x14ac:dyDescent="0.25">
      <c r="A18" s="172"/>
      <c r="B18" s="206"/>
      <c r="C18" s="179"/>
      <c r="D18" s="49" t="s">
        <v>165</v>
      </c>
      <c r="E18" s="174" t="s">
        <v>184</v>
      </c>
      <c r="F18" s="174"/>
      <c r="G18" s="174"/>
      <c r="H18" s="174"/>
      <c r="I18" s="173"/>
    </row>
    <row r="19" spans="1:9" ht="26.4" customHeight="1" x14ac:dyDescent="0.25">
      <c r="A19" s="172"/>
      <c r="B19" s="206"/>
      <c r="C19" s="179"/>
      <c r="D19" s="49" t="s">
        <v>155</v>
      </c>
      <c r="E19" s="174" t="s">
        <v>67</v>
      </c>
      <c r="F19" s="174"/>
      <c r="G19" s="174"/>
      <c r="H19" s="174"/>
      <c r="I19" s="173"/>
    </row>
    <row r="20" spans="1:9" ht="29.4" customHeight="1" x14ac:dyDescent="0.25">
      <c r="A20" s="172"/>
      <c r="B20" s="206"/>
      <c r="C20" s="179"/>
      <c r="D20" s="49" t="s">
        <v>156</v>
      </c>
      <c r="E20" s="174" t="s">
        <v>68</v>
      </c>
      <c r="F20" s="174"/>
      <c r="G20" s="174"/>
      <c r="H20" s="174"/>
      <c r="I20" s="173"/>
    </row>
    <row r="21" spans="1:9" ht="28.8" customHeight="1" x14ac:dyDescent="0.25">
      <c r="A21" s="172"/>
      <c r="B21" s="206"/>
      <c r="C21" s="179"/>
      <c r="D21" s="49" t="s">
        <v>146</v>
      </c>
      <c r="E21" s="174" t="s">
        <v>99</v>
      </c>
      <c r="F21" s="174"/>
      <c r="G21" s="174"/>
      <c r="H21" s="174"/>
      <c r="I21" s="173"/>
    </row>
    <row r="22" spans="1:9" ht="27" customHeight="1" x14ac:dyDescent="0.25">
      <c r="A22" s="172"/>
      <c r="B22" s="206"/>
      <c r="C22" s="179"/>
      <c r="D22" s="49" t="s">
        <v>147</v>
      </c>
      <c r="E22" s="174" t="s">
        <v>103</v>
      </c>
      <c r="F22" s="174"/>
      <c r="G22" s="174"/>
      <c r="H22" s="174"/>
      <c r="I22" s="173"/>
    </row>
    <row r="23" spans="1:9" ht="27" customHeight="1" x14ac:dyDescent="0.25">
      <c r="A23" s="172"/>
      <c r="B23" s="206"/>
      <c r="C23" s="179"/>
      <c r="D23" s="49" t="s">
        <v>174</v>
      </c>
      <c r="E23" s="176" t="s">
        <v>100</v>
      </c>
      <c r="F23" s="177"/>
      <c r="G23" s="177"/>
      <c r="H23" s="178"/>
      <c r="I23" s="173"/>
    </row>
    <row r="24" spans="1:9" ht="27" customHeight="1" x14ac:dyDescent="0.25">
      <c r="A24" s="172"/>
      <c r="B24" s="206"/>
      <c r="C24" s="179"/>
      <c r="D24" s="49" t="s">
        <v>175</v>
      </c>
      <c r="E24" s="176" t="s">
        <v>102</v>
      </c>
      <c r="F24" s="177"/>
      <c r="G24" s="177"/>
      <c r="H24" s="178"/>
      <c r="I24" s="173"/>
    </row>
    <row r="25" spans="1:9" ht="26.4" customHeight="1" x14ac:dyDescent="0.25">
      <c r="A25" s="172"/>
      <c r="B25" s="206"/>
      <c r="C25" s="179"/>
      <c r="D25" s="49" t="s">
        <v>64</v>
      </c>
      <c r="E25" s="174" t="s">
        <v>82</v>
      </c>
      <c r="F25" s="174"/>
      <c r="G25" s="174"/>
      <c r="H25" s="174"/>
      <c r="I25" s="173"/>
    </row>
    <row r="26" spans="1:9" ht="25.8" customHeight="1" x14ac:dyDescent="0.25">
      <c r="A26" s="172"/>
      <c r="B26" s="206"/>
      <c r="C26" s="179"/>
      <c r="D26" s="49" t="s">
        <v>65</v>
      </c>
      <c r="E26" s="174" t="s">
        <v>83</v>
      </c>
      <c r="F26" s="174"/>
      <c r="G26" s="174"/>
      <c r="H26" s="174"/>
      <c r="I26" s="173"/>
    </row>
    <row r="27" spans="1:9" ht="27" customHeight="1" x14ac:dyDescent="0.25">
      <c r="A27" s="172"/>
      <c r="B27" s="206"/>
      <c r="C27" s="179"/>
      <c r="D27" s="49" t="s">
        <v>66</v>
      </c>
      <c r="E27" s="174" t="s">
        <v>89</v>
      </c>
      <c r="F27" s="174"/>
      <c r="G27" s="174"/>
      <c r="H27" s="174"/>
      <c r="I27" s="173"/>
    </row>
    <row r="28" spans="1:9" x14ac:dyDescent="0.25">
      <c r="A28" s="42">
        <v>3</v>
      </c>
      <c r="B28" s="42"/>
      <c r="C28" s="210" t="s">
        <v>39</v>
      </c>
      <c r="D28" s="211"/>
      <c r="E28" s="211"/>
      <c r="F28" s="211"/>
      <c r="G28" s="211"/>
      <c r="H28" s="211"/>
      <c r="I28" s="212"/>
    </row>
    <row r="29" spans="1:9" ht="31.8" customHeight="1" x14ac:dyDescent="0.25">
      <c r="A29" s="172" t="s">
        <v>22</v>
      </c>
      <c r="B29" s="172">
        <v>102279</v>
      </c>
      <c r="C29" s="179" t="s">
        <v>42</v>
      </c>
      <c r="D29" s="48" t="s">
        <v>166</v>
      </c>
      <c r="E29" s="173" t="s">
        <v>186</v>
      </c>
      <c r="F29" s="173"/>
      <c r="G29" s="173"/>
      <c r="H29" s="173"/>
      <c r="I29" s="173" t="s">
        <v>188</v>
      </c>
    </row>
    <row r="30" spans="1:9" ht="37.200000000000003" customHeight="1" x14ac:dyDescent="0.25">
      <c r="A30" s="172"/>
      <c r="B30" s="172"/>
      <c r="C30" s="179"/>
      <c r="D30" s="48" t="s">
        <v>167</v>
      </c>
      <c r="E30" s="173" t="s">
        <v>187</v>
      </c>
      <c r="F30" s="173"/>
      <c r="G30" s="173"/>
      <c r="H30" s="173"/>
      <c r="I30" s="173"/>
    </row>
    <row r="31" spans="1:9" ht="31.2" customHeight="1" x14ac:dyDescent="0.25">
      <c r="A31" s="172"/>
      <c r="B31" s="172"/>
      <c r="C31" s="179"/>
      <c r="D31" s="48" t="s">
        <v>157</v>
      </c>
      <c r="E31" s="173" t="s">
        <v>84</v>
      </c>
      <c r="F31" s="173"/>
      <c r="G31" s="173"/>
      <c r="H31" s="173"/>
      <c r="I31" s="173"/>
    </row>
    <row r="32" spans="1:9" ht="30" customHeight="1" x14ac:dyDescent="0.25">
      <c r="A32" s="172"/>
      <c r="B32" s="172"/>
      <c r="C32" s="179"/>
      <c r="D32" s="48" t="s">
        <v>158</v>
      </c>
      <c r="E32" s="173" t="s">
        <v>85</v>
      </c>
      <c r="F32" s="173"/>
      <c r="G32" s="173"/>
      <c r="H32" s="173"/>
      <c r="I32" s="173"/>
    </row>
    <row r="33" spans="1:9" ht="28.2" customHeight="1" x14ac:dyDescent="0.25">
      <c r="A33" s="172"/>
      <c r="B33" s="172"/>
      <c r="C33" s="179"/>
      <c r="D33" s="48" t="s">
        <v>148</v>
      </c>
      <c r="E33" s="173" t="s">
        <v>104</v>
      </c>
      <c r="F33" s="173"/>
      <c r="G33" s="173"/>
      <c r="H33" s="173"/>
      <c r="I33" s="173"/>
    </row>
    <row r="34" spans="1:9" ht="30" customHeight="1" x14ac:dyDescent="0.25">
      <c r="A34" s="172"/>
      <c r="B34" s="172"/>
      <c r="C34" s="179"/>
      <c r="D34" s="48" t="s">
        <v>149</v>
      </c>
      <c r="E34" s="173" t="s">
        <v>106</v>
      </c>
      <c r="F34" s="173"/>
      <c r="G34" s="173"/>
      <c r="H34" s="173"/>
      <c r="I34" s="173"/>
    </row>
    <row r="35" spans="1:9" ht="30" customHeight="1" x14ac:dyDescent="0.25">
      <c r="A35" s="172"/>
      <c r="B35" s="172"/>
      <c r="C35" s="179"/>
      <c r="D35" s="48" t="s">
        <v>176</v>
      </c>
      <c r="E35" s="180" t="s">
        <v>105</v>
      </c>
      <c r="F35" s="181"/>
      <c r="G35" s="181"/>
      <c r="H35" s="182"/>
      <c r="I35" s="173"/>
    </row>
    <row r="36" spans="1:9" ht="30" customHeight="1" x14ac:dyDescent="0.25">
      <c r="A36" s="172"/>
      <c r="B36" s="172"/>
      <c r="C36" s="179"/>
      <c r="D36" s="48" t="s">
        <v>177</v>
      </c>
      <c r="E36" s="180" t="s">
        <v>107</v>
      </c>
      <c r="F36" s="181"/>
      <c r="G36" s="181"/>
      <c r="H36" s="182"/>
      <c r="I36" s="173"/>
    </row>
    <row r="37" spans="1:9" ht="31.8" customHeight="1" x14ac:dyDescent="0.25">
      <c r="A37" s="172"/>
      <c r="B37" s="172"/>
      <c r="C37" s="179"/>
      <c r="D37" s="48" t="s">
        <v>71</v>
      </c>
      <c r="E37" s="173" t="s">
        <v>86</v>
      </c>
      <c r="F37" s="173"/>
      <c r="G37" s="173"/>
      <c r="H37" s="173"/>
      <c r="I37" s="173"/>
    </row>
    <row r="38" spans="1:9" ht="30.6" x14ac:dyDescent="0.25">
      <c r="A38" s="172"/>
      <c r="B38" s="172"/>
      <c r="C38" s="179"/>
      <c r="D38" s="48" t="s">
        <v>72</v>
      </c>
      <c r="E38" s="173" t="s">
        <v>87</v>
      </c>
      <c r="F38" s="173"/>
      <c r="G38" s="173"/>
      <c r="H38" s="173"/>
      <c r="I38" s="173"/>
    </row>
    <row r="39" spans="1:9" ht="36.6" customHeight="1" x14ac:dyDescent="0.25">
      <c r="A39" s="172"/>
      <c r="B39" s="172"/>
      <c r="C39" s="179"/>
      <c r="D39" s="48" t="s">
        <v>73</v>
      </c>
      <c r="E39" s="173" t="s">
        <v>88</v>
      </c>
      <c r="F39" s="173"/>
      <c r="G39" s="173"/>
      <c r="H39" s="173"/>
      <c r="I39" s="173"/>
    </row>
    <row r="40" spans="1:9" ht="30" customHeight="1" x14ac:dyDescent="0.25">
      <c r="A40" s="172" t="s">
        <v>40</v>
      </c>
      <c r="B40" s="172">
        <v>101616</v>
      </c>
      <c r="C40" s="179" t="s">
        <v>43</v>
      </c>
      <c r="D40" s="48" t="s">
        <v>168</v>
      </c>
      <c r="E40" s="173" t="s">
        <v>183</v>
      </c>
      <c r="F40" s="173"/>
      <c r="G40" s="173"/>
      <c r="H40" s="173"/>
      <c r="I40" s="173" t="s">
        <v>185</v>
      </c>
    </row>
    <row r="41" spans="1:9" ht="35.4" customHeight="1" x14ac:dyDescent="0.25">
      <c r="A41" s="172"/>
      <c r="B41" s="172"/>
      <c r="C41" s="179"/>
      <c r="D41" s="48" t="s">
        <v>169</v>
      </c>
      <c r="E41" s="173" t="s">
        <v>184</v>
      </c>
      <c r="F41" s="173"/>
      <c r="G41" s="173"/>
      <c r="H41" s="173"/>
      <c r="I41" s="173"/>
    </row>
    <row r="42" spans="1:9" ht="33" customHeight="1" x14ac:dyDescent="0.25">
      <c r="A42" s="172"/>
      <c r="B42" s="172"/>
      <c r="C42" s="179"/>
      <c r="D42" s="48" t="s">
        <v>155</v>
      </c>
      <c r="E42" s="173" t="s">
        <v>67</v>
      </c>
      <c r="F42" s="173"/>
      <c r="G42" s="173"/>
      <c r="H42" s="173"/>
      <c r="I42" s="173"/>
    </row>
    <row r="43" spans="1:9" ht="30" customHeight="1" x14ac:dyDescent="0.25">
      <c r="A43" s="172"/>
      <c r="B43" s="172"/>
      <c r="C43" s="179"/>
      <c r="D43" s="48" t="s">
        <v>156</v>
      </c>
      <c r="E43" s="173" t="s">
        <v>68</v>
      </c>
      <c r="F43" s="173"/>
      <c r="G43" s="173"/>
      <c r="H43" s="173"/>
      <c r="I43" s="173"/>
    </row>
    <row r="44" spans="1:9" ht="33.6" customHeight="1" x14ac:dyDescent="0.25">
      <c r="A44" s="172"/>
      <c r="B44" s="172"/>
      <c r="C44" s="179"/>
      <c r="D44" s="48" t="s">
        <v>146</v>
      </c>
      <c r="E44" s="173" t="s">
        <v>99</v>
      </c>
      <c r="F44" s="173"/>
      <c r="G44" s="173"/>
      <c r="H44" s="173"/>
      <c r="I44" s="173"/>
    </row>
    <row r="45" spans="1:9" ht="28.2" customHeight="1" x14ac:dyDescent="0.25">
      <c r="A45" s="172"/>
      <c r="B45" s="172"/>
      <c r="C45" s="179"/>
      <c r="D45" s="48" t="s">
        <v>147</v>
      </c>
      <c r="E45" s="173" t="s">
        <v>101</v>
      </c>
      <c r="F45" s="173"/>
      <c r="G45" s="173"/>
      <c r="H45" s="173"/>
      <c r="I45" s="173"/>
    </row>
    <row r="46" spans="1:9" ht="28.2" customHeight="1" x14ac:dyDescent="0.25">
      <c r="A46" s="172"/>
      <c r="B46" s="172"/>
      <c r="C46" s="179"/>
      <c r="D46" s="48" t="s">
        <v>174</v>
      </c>
      <c r="E46" s="180" t="s">
        <v>100</v>
      </c>
      <c r="F46" s="181"/>
      <c r="G46" s="181"/>
      <c r="H46" s="182"/>
      <c r="I46" s="173"/>
    </row>
    <row r="47" spans="1:9" ht="28.2" customHeight="1" x14ac:dyDescent="0.25">
      <c r="A47" s="172"/>
      <c r="B47" s="172"/>
      <c r="C47" s="179"/>
      <c r="D47" s="48" t="s">
        <v>175</v>
      </c>
      <c r="E47" s="180" t="s">
        <v>108</v>
      </c>
      <c r="F47" s="181"/>
      <c r="G47" s="181"/>
      <c r="H47" s="182"/>
      <c r="I47" s="173"/>
    </row>
    <row r="48" spans="1:9" ht="27.6" customHeight="1" x14ac:dyDescent="0.25">
      <c r="A48" s="172"/>
      <c r="B48" s="172"/>
      <c r="C48" s="179"/>
      <c r="D48" s="48" t="s">
        <v>64</v>
      </c>
      <c r="E48" s="173" t="s">
        <v>82</v>
      </c>
      <c r="F48" s="173"/>
      <c r="G48" s="173"/>
      <c r="H48" s="173"/>
      <c r="I48" s="173"/>
    </row>
    <row r="49" spans="1:9" ht="29.4" customHeight="1" x14ac:dyDescent="0.25">
      <c r="A49" s="172"/>
      <c r="B49" s="172"/>
      <c r="C49" s="179"/>
      <c r="D49" s="48" t="s">
        <v>65</v>
      </c>
      <c r="E49" s="173" t="s">
        <v>83</v>
      </c>
      <c r="F49" s="173"/>
      <c r="G49" s="173"/>
      <c r="H49" s="173"/>
      <c r="I49" s="173"/>
    </row>
    <row r="50" spans="1:9" ht="33" customHeight="1" x14ac:dyDescent="0.25">
      <c r="A50" s="172"/>
      <c r="B50" s="172"/>
      <c r="C50" s="179"/>
      <c r="D50" s="48" t="s">
        <v>66</v>
      </c>
      <c r="E50" s="173" t="s">
        <v>89</v>
      </c>
      <c r="F50" s="173"/>
      <c r="G50" s="173"/>
      <c r="H50" s="173"/>
      <c r="I50" s="173"/>
    </row>
    <row r="51" spans="1:9" ht="25.8" customHeight="1" x14ac:dyDescent="0.25">
      <c r="A51" s="172" t="s">
        <v>41</v>
      </c>
      <c r="B51" s="172">
        <v>93382</v>
      </c>
      <c r="C51" s="179" t="s">
        <v>44</v>
      </c>
      <c r="D51" s="50" t="s">
        <v>170</v>
      </c>
      <c r="E51" s="172" t="s">
        <v>189</v>
      </c>
      <c r="F51" s="172"/>
      <c r="G51" s="172"/>
      <c r="H51" s="172"/>
      <c r="I51" s="173" t="s">
        <v>191</v>
      </c>
    </row>
    <row r="52" spans="1:9" ht="36" customHeight="1" x14ac:dyDescent="0.25">
      <c r="A52" s="172"/>
      <c r="B52" s="172"/>
      <c r="C52" s="179"/>
      <c r="D52" s="50" t="s">
        <v>171</v>
      </c>
      <c r="E52" s="175" t="s">
        <v>190</v>
      </c>
      <c r="F52" s="175"/>
      <c r="G52" s="175"/>
      <c r="H52" s="175"/>
      <c r="I52" s="173"/>
    </row>
    <row r="53" spans="1:9" ht="36" customHeight="1" x14ac:dyDescent="0.25">
      <c r="A53" s="172"/>
      <c r="B53" s="172"/>
      <c r="C53" s="179"/>
      <c r="D53" s="50" t="s">
        <v>159</v>
      </c>
      <c r="E53" s="175" t="s">
        <v>90</v>
      </c>
      <c r="F53" s="175"/>
      <c r="G53" s="175"/>
      <c r="H53" s="175"/>
      <c r="I53" s="173"/>
    </row>
    <row r="54" spans="1:9" ht="36" customHeight="1" x14ac:dyDescent="0.25">
      <c r="A54" s="172"/>
      <c r="B54" s="172"/>
      <c r="C54" s="179"/>
      <c r="D54" s="50" t="s">
        <v>160</v>
      </c>
      <c r="E54" s="175" t="s">
        <v>91</v>
      </c>
      <c r="F54" s="175"/>
      <c r="G54" s="175"/>
      <c r="H54" s="175"/>
      <c r="I54" s="173"/>
    </row>
    <row r="55" spans="1:9" ht="36" customHeight="1" x14ac:dyDescent="0.25">
      <c r="A55" s="172"/>
      <c r="B55" s="172"/>
      <c r="C55" s="179"/>
      <c r="D55" s="48" t="s">
        <v>150</v>
      </c>
      <c r="E55" s="175" t="s">
        <v>112</v>
      </c>
      <c r="F55" s="175"/>
      <c r="G55" s="175"/>
      <c r="H55" s="175"/>
      <c r="I55" s="173"/>
    </row>
    <row r="56" spans="1:9" ht="31.2" customHeight="1" x14ac:dyDescent="0.25">
      <c r="A56" s="172"/>
      <c r="B56" s="172"/>
      <c r="C56" s="179"/>
      <c r="D56" s="48" t="s">
        <v>151</v>
      </c>
      <c r="E56" s="175" t="s">
        <v>109</v>
      </c>
      <c r="F56" s="175"/>
      <c r="G56" s="175"/>
      <c r="H56" s="175"/>
      <c r="I56" s="173"/>
    </row>
    <row r="57" spans="1:9" ht="31.2" customHeight="1" x14ac:dyDescent="0.25">
      <c r="A57" s="172"/>
      <c r="B57" s="172"/>
      <c r="C57" s="179"/>
      <c r="D57" s="48" t="s">
        <v>178</v>
      </c>
      <c r="E57" s="183" t="s">
        <v>110</v>
      </c>
      <c r="F57" s="184"/>
      <c r="G57" s="184"/>
      <c r="H57" s="185"/>
      <c r="I57" s="173"/>
    </row>
    <row r="58" spans="1:9" ht="31.2" customHeight="1" x14ac:dyDescent="0.25">
      <c r="A58" s="172"/>
      <c r="B58" s="172"/>
      <c r="C58" s="179"/>
      <c r="D58" s="48" t="s">
        <v>179</v>
      </c>
      <c r="E58" s="183" t="s">
        <v>111</v>
      </c>
      <c r="F58" s="184"/>
      <c r="G58" s="184"/>
      <c r="H58" s="185"/>
      <c r="I58" s="173"/>
    </row>
    <row r="59" spans="1:9" ht="32.4" customHeight="1" x14ac:dyDescent="0.25">
      <c r="A59" s="172"/>
      <c r="B59" s="172"/>
      <c r="C59" s="179"/>
      <c r="D59" s="50" t="s">
        <v>74</v>
      </c>
      <c r="E59" s="175" t="s">
        <v>92</v>
      </c>
      <c r="F59" s="175"/>
      <c r="G59" s="175"/>
      <c r="H59" s="175"/>
      <c r="I59" s="173"/>
    </row>
    <row r="60" spans="1:9" ht="30" customHeight="1" x14ac:dyDescent="0.25">
      <c r="A60" s="172"/>
      <c r="B60" s="172"/>
      <c r="C60" s="179"/>
      <c r="D60" s="50" t="s">
        <v>75</v>
      </c>
      <c r="E60" s="175" t="s">
        <v>93</v>
      </c>
      <c r="F60" s="175"/>
      <c r="G60" s="175"/>
      <c r="H60" s="175"/>
      <c r="I60" s="173"/>
    </row>
    <row r="61" spans="1:9" ht="27" customHeight="1" x14ac:dyDescent="0.25">
      <c r="A61" s="172"/>
      <c r="B61" s="172"/>
      <c r="C61" s="179"/>
      <c r="D61" s="50" t="s">
        <v>76</v>
      </c>
      <c r="E61" s="172" t="s">
        <v>94</v>
      </c>
      <c r="F61" s="172"/>
      <c r="G61" s="172"/>
      <c r="H61" s="172"/>
      <c r="I61" s="173"/>
    </row>
    <row r="62" spans="1:9" x14ac:dyDescent="0.25">
      <c r="A62" s="42">
        <v>4</v>
      </c>
      <c r="B62" s="42"/>
      <c r="C62" s="210" t="s">
        <v>45</v>
      </c>
      <c r="D62" s="211"/>
      <c r="E62" s="211"/>
      <c r="F62" s="211"/>
      <c r="G62" s="211"/>
      <c r="H62" s="211"/>
      <c r="I62" s="212"/>
    </row>
    <row r="63" spans="1:9" ht="40.799999999999997" customHeight="1" x14ac:dyDescent="0.25">
      <c r="A63" s="172" t="s">
        <v>24</v>
      </c>
      <c r="B63" s="172" t="s">
        <v>203</v>
      </c>
      <c r="C63" s="179" t="s">
        <v>202</v>
      </c>
      <c r="D63" s="50" t="s">
        <v>172</v>
      </c>
      <c r="E63" s="175" t="s">
        <v>192</v>
      </c>
      <c r="F63" s="175"/>
      <c r="G63" s="175"/>
      <c r="H63" s="175"/>
      <c r="I63" s="173" t="s">
        <v>193</v>
      </c>
    </row>
    <row r="64" spans="1:9" ht="31.2" customHeight="1" x14ac:dyDescent="0.25">
      <c r="A64" s="172"/>
      <c r="B64" s="172"/>
      <c r="C64" s="179"/>
      <c r="D64" s="50" t="s">
        <v>161</v>
      </c>
      <c r="E64" s="175" t="s">
        <v>78</v>
      </c>
      <c r="F64" s="175"/>
      <c r="G64" s="175"/>
      <c r="H64" s="175"/>
      <c r="I64" s="173"/>
    </row>
    <row r="65" spans="1:10" ht="34.200000000000003" customHeight="1" x14ac:dyDescent="0.25">
      <c r="A65" s="172"/>
      <c r="B65" s="172"/>
      <c r="C65" s="179"/>
      <c r="D65" s="50" t="s">
        <v>152</v>
      </c>
      <c r="E65" s="175" t="s">
        <v>114</v>
      </c>
      <c r="F65" s="175"/>
      <c r="G65" s="175"/>
      <c r="H65" s="175"/>
      <c r="I65" s="173"/>
    </row>
    <row r="66" spans="1:10" ht="34.200000000000003" customHeight="1" x14ac:dyDescent="0.25">
      <c r="A66" s="172"/>
      <c r="B66" s="172"/>
      <c r="C66" s="179"/>
      <c r="D66" s="50" t="s">
        <v>180</v>
      </c>
      <c r="E66" s="183" t="s">
        <v>113</v>
      </c>
      <c r="F66" s="184"/>
      <c r="G66" s="184"/>
      <c r="H66" s="185"/>
      <c r="I66" s="173"/>
    </row>
    <row r="67" spans="1:10" ht="35.4" customHeight="1" x14ac:dyDescent="0.25">
      <c r="A67" s="172"/>
      <c r="B67" s="172"/>
      <c r="C67" s="179"/>
      <c r="D67" s="50" t="s">
        <v>77</v>
      </c>
      <c r="E67" s="175" t="s">
        <v>79</v>
      </c>
      <c r="F67" s="175"/>
      <c r="G67" s="175"/>
      <c r="H67" s="175"/>
      <c r="I67" s="173"/>
      <c r="J67" s="26"/>
    </row>
    <row r="68" spans="1:10" ht="40.799999999999997" customHeight="1" x14ac:dyDescent="0.25">
      <c r="A68" s="172" t="s">
        <v>46</v>
      </c>
      <c r="B68" s="206" t="s">
        <v>205</v>
      </c>
      <c r="C68" s="179" t="s">
        <v>204</v>
      </c>
      <c r="D68" s="50" t="s">
        <v>173</v>
      </c>
      <c r="E68" s="175" t="s">
        <v>194</v>
      </c>
      <c r="F68" s="175"/>
      <c r="G68" s="175"/>
      <c r="H68" s="175"/>
      <c r="I68" s="213" t="s">
        <v>195</v>
      </c>
      <c r="J68" s="26"/>
    </row>
    <row r="69" spans="1:10" ht="34.200000000000003" customHeight="1" x14ac:dyDescent="0.25">
      <c r="A69" s="172"/>
      <c r="B69" s="206"/>
      <c r="C69" s="179"/>
      <c r="D69" s="50" t="s">
        <v>162</v>
      </c>
      <c r="E69" s="175" t="s">
        <v>96</v>
      </c>
      <c r="F69" s="175"/>
      <c r="G69" s="175"/>
      <c r="H69" s="175"/>
      <c r="I69" s="214"/>
      <c r="J69" s="26"/>
    </row>
    <row r="70" spans="1:10" ht="30.6" customHeight="1" x14ac:dyDescent="0.25">
      <c r="A70" s="172"/>
      <c r="B70" s="206"/>
      <c r="C70" s="179"/>
      <c r="D70" s="48" t="s">
        <v>153</v>
      </c>
      <c r="E70" s="175" t="s">
        <v>115</v>
      </c>
      <c r="F70" s="175"/>
      <c r="G70" s="175"/>
      <c r="H70" s="175"/>
      <c r="I70" s="214"/>
      <c r="J70" s="26"/>
    </row>
    <row r="71" spans="1:10" ht="30.6" customHeight="1" x14ac:dyDescent="0.25">
      <c r="A71" s="172"/>
      <c r="B71" s="206"/>
      <c r="C71" s="179"/>
      <c r="D71" s="48" t="s">
        <v>181</v>
      </c>
      <c r="E71" s="183" t="s">
        <v>116</v>
      </c>
      <c r="F71" s="184"/>
      <c r="G71" s="184"/>
      <c r="H71" s="185"/>
      <c r="I71" s="214"/>
      <c r="J71" s="26"/>
    </row>
    <row r="72" spans="1:10" ht="28.8" customHeight="1" x14ac:dyDescent="0.25">
      <c r="A72" s="172"/>
      <c r="B72" s="206"/>
      <c r="C72" s="179"/>
      <c r="D72" s="50" t="s">
        <v>80</v>
      </c>
      <c r="E72" s="175" t="s">
        <v>97</v>
      </c>
      <c r="F72" s="175"/>
      <c r="G72" s="175"/>
      <c r="H72" s="175"/>
      <c r="I72" s="215"/>
    </row>
    <row r="73" spans="1:10" ht="39.6" customHeight="1" x14ac:dyDescent="0.25">
      <c r="A73" s="46" t="s">
        <v>47</v>
      </c>
      <c r="B73" s="47" t="s">
        <v>51</v>
      </c>
      <c r="C73" s="48" t="s">
        <v>58</v>
      </c>
      <c r="D73" s="48" t="s">
        <v>2</v>
      </c>
      <c r="E73" s="174">
        <v>22</v>
      </c>
      <c r="F73" s="174"/>
      <c r="G73" s="174"/>
      <c r="H73" s="174"/>
      <c r="I73" s="45" t="s">
        <v>196</v>
      </c>
    </row>
    <row r="74" spans="1:10" ht="38.4" customHeight="1" x14ac:dyDescent="0.25">
      <c r="A74" s="46" t="s">
        <v>48</v>
      </c>
      <c r="B74" s="46" t="s">
        <v>52</v>
      </c>
      <c r="C74" s="48" t="s">
        <v>57</v>
      </c>
      <c r="D74" s="48" t="s">
        <v>2</v>
      </c>
      <c r="E74" s="174">
        <v>6</v>
      </c>
      <c r="F74" s="174"/>
      <c r="G74" s="174"/>
      <c r="H74" s="174"/>
      <c r="I74" s="45" t="s">
        <v>81</v>
      </c>
    </row>
    <row r="75" spans="1:10" ht="34.200000000000003" customHeight="1" x14ac:dyDescent="0.25">
      <c r="A75" s="46" t="s">
        <v>49</v>
      </c>
      <c r="B75" s="47" t="s">
        <v>53</v>
      </c>
      <c r="C75" s="48" t="s">
        <v>56</v>
      </c>
      <c r="D75" s="48" t="s">
        <v>2</v>
      </c>
      <c r="E75" s="174">
        <v>73</v>
      </c>
      <c r="F75" s="174"/>
      <c r="G75" s="174"/>
      <c r="H75" s="174"/>
      <c r="I75" s="45" t="s">
        <v>197</v>
      </c>
    </row>
    <row r="76" spans="1:10" ht="40.799999999999997" customHeight="1" x14ac:dyDescent="0.25">
      <c r="A76" s="207" t="s">
        <v>50</v>
      </c>
      <c r="B76" s="206" t="s">
        <v>54</v>
      </c>
      <c r="C76" s="179" t="s">
        <v>55</v>
      </c>
      <c r="D76" s="50" t="s">
        <v>198</v>
      </c>
      <c r="E76" s="175" t="s">
        <v>199</v>
      </c>
      <c r="F76" s="175"/>
      <c r="G76" s="175"/>
      <c r="H76" s="175"/>
      <c r="I76" s="213" t="s">
        <v>200</v>
      </c>
    </row>
    <row r="77" spans="1:10" ht="21" customHeight="1" x14ac:dyDescent="0.25">
      <c r="A77" s="208"/>
      <c r="B77" s="206"/>
      <c r="C77" s="179"/>
      <c r="D77" s="50" t="s">
        <v>163</v>
      </c>
      <c r="E77" s="175" t="s">
        <v>98</v>
      </c>
      <c r="F77" s="175"/>
      <c r="G77" s="175"/>
      <c r="H77" s="175"/>
      <c r="I77" s="214"/>
    </row>
    <row r="78" spans="1:10" ht="25.2" customHeight="1" x14ac:dyDescent="0.25">
      <c r="A78" s="208"/>
      <c r="B78" s="206"/>
      <c r="C78" s="179"/>
      <c r="D78" s="48" t="s">
        <v>154</v>
      </c>
      <c r="E78" s="172" t="s">
        <v>118</v>
      </c>
      <c r="F78" s="172"/>
      <c r="G78" s="172"/>
      <c r="H78" s="172"/>
      <c r="I78" s="214"/>
    </row>
    <row r="79" spans="1:10" ht="25.2" customHeight="1" x14ac:dyDescent="0.25">
      <c r="A79" s="208"/>
      <c r="B79" s="206"/>
      <c r="C79" s="179"/>
      <c r="D79" s="48" t="s">
        <v>182</v>
      </c>
      <c r="E79" s="172" t="s">
        <v>117</v>
      </c>
      <c r="F79" s="172"/>
      <c r="G79" s="172"/>
      <c r="H79" s="172"/>
      <c r="I79" s="214"/>
    </row>
    <row r="80" spans="1:10" ht="22.2" customHeight="1" x14ac:dyDescent="0.25">
      <c r="A80" s="209"/>
      <c r="B80" s="206"/>
      <c r="C80" s="179"/>
      <c r="D80" s="50" t="s">
        <v>119</v>
      </c>
      <c r="E80" s="175" t="s">
        <v>120</v>
      </c>
      <c r="F80" s="175"/>
      <c r="G80" s="175"/>
      <c r="H80" s="175"/>
      <c r="I80" s="215"/>
    </row>
    <row r="81" spans="1:9" ht="14.25" customHeight="1" x14ac:dyDescent="0.25">
      <c r="A81" s="28"/>
      <c r="B81" s="28"/>
      <c r="C81" s="28"/>
      <c r="D81" s="28"/>
      <c r="E81" s="28"/>
      <c r="F81" s="28"/>
      <c r="G81" s="28"/>
      <c r="H81" s="28"/>
      <c r="I81" s="29"/>
    </row>
    <row r="82" spans="1:9" ht="11.25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</row>
    <row r="83" spans="1:9" ht="11.25" customHeight="1" x14ac:dyDescent="0.25">
      <c r="A83" s="30"/>
      <c r="B83" s="133"/>
      <c r="C83" s="133"/>
      <c r="D83" s="31"/>
      <c r="E83" s="30"/>
      <c r="F83" s="133" t="s">
        <v>201</v>
      </c>
      <c r="G83" s="133"/>
      <c r="H83" s="31"/>
      <c r="I83" s="30"/>
    </row>
    <row r="84" spans="1:9" x14ac:dyDescent="0.25">
      <c r="A84" s="32"/>
      <c r="B84" s="131" t="s">
        <v>13</v>
      </c>
      <c r="C84" s="131"/>
      <c r="D84" s="33"/>
      <c r="E84" s="32"/>
      <c r="F84" s="132" t="s">
        <v>11</v>
      </c>
      <c r="G84" s="132"/>
      <c r="H84" s="33"/>
      <c r="I84" s="32"/>
    </row>
    <row r="85" spans="1:9" hidden="1" x14ac:dyDescent="0.25"/>
    <row r="88" spans="1:9" ht="11.25" customHeight="1" x14ac:dyDescent="0.25">
      <c r="A88" s="30"/>
      <c r="B88" s="133"/>
      <c r="C88" s="133"/>
      <c r="D88" s="31"/>
      <c r="E88" s="30"/>
      <c r="F88" s="147"/>
      <c r="G88" s="147"/>
      <c r="H88" s="31"/>
      <c r="I88" s="30"/>
    </row>
    <row r="89" spans="1:9" x14ac:dyDescent="0.25">
      <c r="A89" s="32"/>
      <c r="B89" s="148" t="s">
        <v>26</v>
      </c>
      <c r="C89" s="131"/>
      <c r="D89" s="33"/>
      <c r="E89" s="32"/>
      <c r="F89" s="132"/>
      <c r="G89" s="132"/>
      <c r="H89" s="33"/>
      <c r="I89" s="32"/>
    </row>
    <row r="90" spans="1:9" ht="12" customHeight="1" x14ac:dyDescent="0.25"/>
    <row r="91" spans="1:9" ht="11.25" customHeight="1" x14ac:dyDescent="0.25"/>
    <row r="92" spans="1:9" ht="12" customHeight="1" x14ac:dyDescent="0.25"/>
    <row r="93" spans="1:9" ht="14.1" customHeight="1" x14ac:dyDescent="0.25"/>
    <row r="94" spans="1:9" ht="4.5" customHeight="1" x14ac:dyDescent="0.25"/>
  </sheetData>
  <mergeCells count="121">
    <mergeCell ref="A76:A80"/>
    <mergeCell ref="C16:I16"/>
    <mergeCell ref="C28:I28"/>
    <mergeCell ref="C62:I62"/>
    <mergeCell ref="I68:I72"/>
    <mergeCell ref="I76:I80"/>
    <mergeCell ref="C76:C80"/>
    <mergeCell ref="B76:B80"/>
    <mergeCell ref="E76:H76"/>
    <mergeCell ref="E77:H77"/>
    <mergeCell ref="E78:H78"/>
    <mergeCell ref="C68:C72"/>
    <mergeCell ref="B68:B72"/>
    <mergeCell ref="A68:A72"/>
    <mergeCell ref="E68:H68"/>
    <mergeCell ref="E69:H69"/>
    <mergeCell ref="E70:H70"/>
    <mergeCell ref="I51:I61"/>
    <mergeCell ref="C63:C67"/>
    <mergeCell ref="B63:B67"/>
    <mergeCell ref="A63:A67"/>
    <mergeCell ref="E63:H63"/>
    <mergeCell ref="E64:H64"/>
    <mergeCell ref="I63:I67"/>
    <mergeCell ref="A40:A50"/>
    <mergeCell ref="B51:B61"/>
    <mergeCell ref="A51:A61"/>
    <mergeCell ref="C51:C61"/>
    <mergeCell ref="E51:H51"/>
    <mergeCell ref="E52:H52"/>
    <mergeCell ref="E53:H53"/>
    <mergeCell ref="E54:H54"/>
    <mergeCell ref="E55:H55"/>
    <mergeCell ref="E56:H56"/>
    <mergeCell ref="E59:H59"/>
    <mergeCell ref="E60:H60"/>
    <mergeCell ref="I29:I39"/>
    <mergeCell ref="C40:C50"/>
    <mergeCell ref="E40:H40"/>
    <mergeCell ref="E41:H41"/>
    <mergeCell ref="E42:H42"/>
    <mergeCell ref="E43:H43"/>
    <mergeCell ref="E44:H44"/>
    <mergeCell ref="E45:H45"/>
    <mergeCell ref="E48:H48"/>
    <mergeCell ref="E49:H49"/>
    <mergeCell ref="I40:I50"/>
    <mergeCell ref="I17:I27"/>
    <mergeCell ref="D12:H12"/>
    <mergeCell ref="A9:E9"/>
    <mergeCell ref="F9:F10"/>
    <mergeCell ref="G9:G10"/>
    <mergeCell ref="A10:E10"/>
    <mergeCell ref="A11:I11"/>
    <mergeCell ref="E13:H13"/>
    <mergeCell ref="E24:H24"/>
    <mergeCell ref="C17:C27"/>
    <mergeCell ref="B17:B27"/>
    <mergeCell ref="A17:A27"/>
    <mergeCell ref="E18:H18"/>
    <mergeCell ref="E19:H19"/>
    <mergeCell ref="E20:H20"/>
    <mergeCell ref="E21:H21"/>
    <mergeCell ref="E22:H22"/>
    <mergeCell ref="E25:H25"/>
    <mergeCell ref="E26:H26"/>
    <mergeCell ref="E27:H27"/>
    <mergeCell ref="A1:B1"/>
    <mergeCell ref="C1:I1"/>
    <mergeCell ref="A2:I2"/>
    <mergeCell ref="A3:I3"/>
    <mergeCell ref="A4:I4"/>
    <mergeCell ref="A7:F7"/>
    <mergeCell ref="G7:I7"/>
    <mergeCell ref="A8:E8"/>
    <mergeCell ref="F8:I8"/>
    <mergeCell ref="A6:F6"/>
    <mergeCell ref="G6:I6"/>
    <mergeCell ref="F83:G83"/>
    <mergeCell ref="B84:C84"/>
    <mergeCell ref="F84:G84"/>
    <mergeCell ref="E61:H61"/>
    <mergeCell ref="E67:H67"/>
    <mergeCell ref="E72:H72"/>
    <mergeCell ref="E73:H73"/>
    <mergeCell ref="C29:C39"/>
    <mergeCell ref="B29:B39"/>
    <mergeCell ref="E35:H35"/>
    <mergeCell ref="E36:H36"/>
    <mergeCell ref="E46:H46"/>
    <mergeCell ref="E47:H47"/>
    <mergeCell ref="E57:H57"/>
    <mergeCell ref="E58:H58"/>
    <mergeCell ref="E66:H66"/>
    <mergeCell ref="E71:H71"/>
    <mergeCell ref="E65:H65"/>
    <mergeCell ref="E79:H79"/>
    <mergeCell ref="A29:A39"/>
    <mergeCell ref="E29:H29"/>
    <mergeCell ref="E30:H30"/>
    <mergeCell ref="E31:H31"/>
    <mergeCell ref="B88:C88"/>
    <mergeCell ref="F88:G88"/>
    <mergeCell ref="B89:C89"/>
    <mergeCell ref="F89:G89"/>
    <mergeCell ref="E14:H14"/>
    <mergeCell ref="E15:H15"/>
    <mergeCell ref="E17:H17"/>
    <mergeCell ref="E39:H39"/>
    <mergeCell ref="E50:H50"/>
    <mergeCell ref="E32:H32"/>
    <mergeCell ref="E33:H33"/>
    <mergeCell ref="E34:H34"/>
    <mergeCell ref="E37:H37"/>
    <mergeCell ref="E38:H38"/>
    <mergeCell ref="B40:B50"/>
    <mergeCell ref="E74:H74"/>
    <mergeCell ref="E75:H75"/>
    <mergeCell ref="E80:H80"/>
    <mergeCell ref="E23:H23"/>
    <mergeCell ref="B83:C83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82" fitToHeight="0" orientation="landscape" horizontalDpi="4294967295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C6359-30F6-44F7-94C6-E9C6183D1150}">
  <sheetPr>
    <pageSetUpPr fitToPage="1"/>
  </sheetPr>
  <dimension ref="A1:N27"/>
  <sheetViews>
    <sheetView view="pageBreakPreview" zoomScale="85" zoomScaleNormal="85" zoomScaleSheetLayoutView="85" workbookViewId="0">
      <selection activeCell="N27" sqref="A1:N27"/>
    </sheetView>
  </sheetViews>
  <sheetFormatPr defaultRowHeight="13.2" x14ac:dyDescent="0.25"/>
  <cols>
    <col min="3" max="3" width="44.88671875" customWidth="1"/>
    <col min="4" max="4" width="16" customWidth="1"/>
    <col min="5" max="6" width="11.88671875" bestFit="1" customWidth="1"/>
    <col min="7" max="7" width="11" bestFit="1" customWidth="1"/>
    <col min="8" max="8" width="13.88671875" bestFit="1" customWidth="1"/>
    <col min="9" max="9" width="11" bestFit="1" customWidth="1"/>
    <col min="10" max="11" width="11.88671875" bestFit="1" customWidth="1"/>
    <col min="12" max="12" width="11" customWidth="1"/>
    <col min="13" max="13" width="12.88671875" customWidth="1"/>
    <col min="14" max="14" width="11.88671875" bestFit="1" customWidth="1"/>
  </cols>
  <sheetData>
    <row r="1" spans="1:14" x14ac:dyDescent="0.25">
      <c r="A1" s="110"/>
      <c r="B1" s="111"/>
      <c r="C1" s="111"/>
      <c r="D1" s="125"/>
      <c r="E1" s="125"/>
      <c r="F1" s="125"/>
      <c r="G1" s="125"/>
      <c r="H1" s="125"/>
      <c r="I1" s="111"/>
      <c r="J1" s="111"/>
      <c r="K1" s="111"/>
      <c r="L1" s="111"/>
      <c r="M1" s="111"/>
      <c r="N1" s="112"/>
    </row>
    <row r="2" spans="1:14" x14ac:dyDescent="0.25">
      <c r="A2" s="83"/>
      <c r="B2" s="51"/>
      <c r="C2" s="51"/>
      <c r="D2" s="52"/>
      <c r="E2" s="52"/>
      <c r="F2" s="52"/>
      <c r="G2" s="52"/>
      <c r="H2" s="52"/>
      <c r="I2" s="51"/>
      <c r="J2" s="51"/>
      <c r="K2" s="51"/>
      <c r="L2" s="51"/>
      <c r="M2" s="51"/>
      <c r="N2" s="84"/>
    </row>
    <row r="3" spans="1:14" ht="15.6" x14ac:dyDescent="0.3">
      <c r="A3" s="239"/>
      <c r="B3" s="240"/>
      <c r="C3" s="240"/>
      <c r="D3" s="240"/>
      <c r="E3" s="240"/>
      <c r="F3" s="240"/>
      <c r="G3" s="240"/>
      <c r="H3" s="240"/>
      <c r="I3" s="240"/>
      <c r="J3" s="240"/>
      <c r="K3" s="240"/>
      <c r="L3" s="51"/>
      <c r="M3" s="51"/>
      <c r="N3" s="84"/>
    </row>
    <row r="4" spans="1:14" x14ac:dyDescent="0.25">
      <c r="A4" s="83"/>
      <c r="B4" s="51"/>
      <c r="C4" s="51"/>
      <c r="D4" s="52"/>
      <c r="E4" s="52"/>
      <c r="F4" s="51"/>
      <c r="G4" s="51"/>
      <c r="H4" s="51"/>
      <c r="I4" s="51"/>
      <c r="J4" s="51"/>
      <c r="K4" s="51"/>
      <c r="L4" s="51"/>
      <c r="M4" s="51"/>
      <c r="N4" s="84"/>
    </row>
    <row r="5" spans="1:14" ht="30.6" customHeight="1" x14ac:dyDescent="0.25">
      <c r="A5" s="241" t="s">
        <v>121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3"/>
    </row>
    <row r="6" spans="1:14" x14ac:dyDescent="0.25">
      <c r="A6" s="234" t="s">
        <v>122</v>
      </c>
      <c r="B6" s="235"/>
      <c r="C6" s="235"/>
      <c r="D6" s="244" t="s">
        <v>210</v>
      </c>
      <c r="E6" s="244"/>
      <c r="F6" s="244"/>
      <c r="G6" s="244"/>
      <c r="H6" s="244"/>
      <c r="I6" s="244"/>
      <c r="J6" s="244"/>
      <c r="K6" s="244"/>
      <c r="L6" s="244"/>
      <c r="M6" s="234" t="s">
        <v>207</v>
      </c>
      <c r="N6" s="245"/>
    </row>
    <row r="7" spans="1:14" ht="30" customHeight="1" x14ac:dyDescent="0.25">
      <c r="A7" s="234" t="s">
        <v>123</v>
      </c>
      <c r="B7" s="235"/>
      <c r="C7" s="235"/>
      <c r="D7" s="236" t="s">
        <v>145</v>
      </c>
      <c r="E7" s="237"/>
      <c r="F7" s="237"/>
      <c r="G7" s="237"/>
      <c r="H7" s="237"/>
      <c r="I7" s="237"/>
      <c r="J7" s="237"/>
      <c r="K7" s="237"/>
      <c r="L7" s="238"/>
      <c r="M7" s="106" t="s">
        <v>124</v>
      </c>
      <c r="N7" s="106"/>
    </row>
    <row r="8" spans="1:14" ht="26.4" x14ac:dyDescent="0.25">
      <c r="A8" s="103" t="s">
        <v>0</v>
      </c>
      <c r="B8" s="103" t="s">
        <v>5</v>
      </c>
      <c r="C8" s="103" t="s">
        <v>125</v>
      </c>
      <c r="D8" s="104" t="s">
        <v>126</v>
      </c>
      <c r="E8" s="104" t="s">
        <v>127</v>
      </c>
      <c r="F8" s="103" t="s">
        <v>128</v>
      </c>
      <c r="G8" s="103" t="s">
        <v>129</v>
      </c>
      <c r="H8" s="103" t="s">
        <v>130</v>
      </c>
      <c r="I8" s="103" t="s">
        <v>131</v>
      </c>
      <c r="J8" s="103" t="s">
        <v>132</v>
      </c>
      <c r="K8" s="105" t="s">
        <v>133</v>
      </c>
      <c r="L8" s="103" t="s">
        <v>134</v>
      </c>
      <c r="M8" s="103" t="s">
        <v>135</v>
      </c>
      <c r="N8" s="126" t="s">
        <v>136</v>
      </c>
    </row>
    <row r="9" spans="1:14" x14ac:dyDescent="0.25">
      <c r="A9" s="232">
        <v>1</v>
      </c>
      <c r="B9" s="232"/>
      <c r="C9" s="233" t="s">
        <v>27</v>
      </c>
      <c r="D9" s="53" t="s">
        <v>137</v>
      </c>
      <c r="E9" s="54">
        <f>+E10/$E$18</f>
        <v>1.0349588963614252E-2</v>
      </c>
      <c r="F9" s="55">
        <v>1</v>
      </c>
      <c r="G9" s="55"/>
      <c r="H9" s="55"/>
      <c r="I9" s="56"/>
      <c r="J9" s="57"/>
      <c r="K9" s="58"/>
      <c r="L9" s="57"/>
      <c r="M9" s="59"/>
      <c r="N9" s="59"/>
    </row>
    <row r="10" spans="1:14" x14ac:dyDescent="0.25">
      <c r="A10" s="226"/>
      <c r="B10" s="226"/>
      <c r="C10" s="228"/>
      <c r="D10" s="60" t="s">
        <v>138</v>
      </c>
      <c r="E10" s="61">
        <v>8238.4500000000007</v>
      </c>
      <c r="F10" s="61">
        <f t="shared" ref="F10" si="0">F9*$E$10</f>
        <v>8238.4500000000007</v>
      </c>
      <c r="G10" s="61"/>
      <c r="H10" s="61"/>
      <c r="I10" s="61"/>
      <c r="J10" s="61"/>
      <c r="K10" s="62"/>
      <c r="L10" s="61"/>
      <c r="M10" s="63"/>
      <c r="N10" s="63"/>
    </row>
    <row r="11" spans="1:14" x14ac:dyDescent="0.25">
      <c r="A11" s="229">
        <v>2</v>
      </c>
      <c r="B11" s="229"/>
      <c r="C11" s="230" t="s">
        <v>36</v>
      </c>
      <c r="D11" s="64" t="s">
        <v>137</v>
      </c>
      <c r="E11" s="65">
        <f>+E12/$E$18</f>
        <v>8.9653574284934992E-2</v>
      </c>
      <c r="F11" s="66">
        <v>0.15</v>
      </c>
      <c r="G11" s="66">
        <v>0.15</v>
      </c>
      <c r="H11" s="66">
        <v>0.15</v>
      </c>
      <c r="I11" s="67">
        <v>0.15</v>
      </c>
      <c r="J11" s="68">
        <v>0.2</v>
      </c>
      <c r="K11" s="69">
        <v>0.2</v>
      </c>
      <c r="L11" s="68"/>
      <c r="M11" s="70"/>
      <c r="N11" s="70"/>
    </row>
    <row r="12" spans="1:14" x14ac:dyDescent="0.25">
      <c r="A12" s="229"/>
      <c r="B12" s="229"/>
      <c r="C12" s="231"/>
      <c r="D12" s="64" t="s">
        <v>138</v>
      </c>
      <c r="E12" s="71">
        <v>71365.78</v>
      </c>
      <c r="F12" s="71">
        <f t="shared" ref="F12:K12" si="1">F11*$E$12</f>
        <v>10704.867</v>
      </c>
      <c r="G12" s="71">
        <f t="shared" si="1"/>
        <v>10704.867</v>
      </c>
      <c r="H12" s="71">
        <f t="shared" si="1"/>
        <v>10704.867</v>
      </c>
      <c r="I12" s="71">
        <f t="shared" si="1"/>
        <v>10704.867</v>
      </c>
      <c r="J12" s="71">
        <f t="shared" si="1"/>
        <v>14273.156000000001</v>
      </c>
      <c r="K12" s="72">
        <f t="shared" si="1"/>
        <v>14273.156000000001</v>
      </c>
      <c r="L12" s="71"/>
      <c r="M12" s="73"/>
      <c r="N12" s="73"/>
    </row>
    <row r="13" spans="1:14" x14ac:dyDescent="0.25">
      <c r="A13" s="226">
        <v>3</v>
      </c>
      <c r="B13" s="226"/>
      <c r="C13" s="227" t="s">
        <v>39</v>
      </c>
      <c r="D13" s="60" t="s">
        <v>137</v>
      </c>
      <c r="E13" s="54">
        <f>+E14/$E$18</f>
        <v>0.10499657344053105</v>
      </c>
      <c r="F13" s="55">
        <v>0.1</v>
      </c>
      <c r="G13" s="55">
        <v>0.15</v>
      </c>
      <c r="H13" s="55">
        <v>0.15</v>
      </c>
      <c r="I13" s="56">
        <v>0.15</v>
      </c>
      <c r="J13" s="57">
        <v>0.2</v>
      </c>
      <c r="K13" s="58">
        <v>0.2</v>
      </c>
      <c r="L13" s="57">
        <v>0.05</v>
      </c>
      <c r="M13" s="59"/>
      <c r="N13" s="59"/>
    </row>
    <row r="14" spans="1:14" x14ac:dyDescent="0.25">
      <c r="A14" s="226"/>
      <c r="B14" s="226"/>
      <c r="C14" s="228"/>
      <c r="D14" s="60" t="s">
        <v>138</v>
      </c>
      <c r="E14" s="61">
        <v>83579.070000000007</v>
      </c>
      <c r="F14" s="61">
        <f t="shared" ref="F14:L14" si="2">F13*$E$14</f>
        <v>8357.9070000000011</v>
      </c>
      <c r="G14" s="61">
        <f t="shared" si="2"/>
        <v>12536.860500000001</v>
      </c>
      <c r="H14" s="61">
        <f t="shared" si="2"/>
        <v>12536.860500000001</v>
      </c>
      <c r="I14" s="61">
        <f t="shared" si="2"/>
        <v>12536.860500000001</v>
      </c>
      <c r="J14" s="61">
        <f t="shared" si="2"/>
        <v>16715.814000000002</v>
      </c>
      <c r="K14" s="62">
        <f t="shared" si="2"/>
        <v>16715.814000000002</v>
      </c>
      <c r="L14" s="61">
        <f t="shared" si="2"/>
        <v>4178.9535000000005</v>
      </c>
      <c r="M14" s="63"/>
      <c r="N14" s="63"/>
    </row>
    <row r="15" spans="1:14" x14ac:dyDescent="0.25">
      <c r="A15" s="229">
        <v>4</v>
      </c>
      <c r="B15" s="229"/>
      <c r="C15" s="230" t="s">
        <v>45</v>
      </c>
      <c r="D15" s="64" t="s">
        <v>137</v>
      </c>
      <c r="E15" s="65">
        <f>+E16/$E$18</f>
        <v>0.79500026331091977</v>
      </c>
      <c r="F15" s="74">
        <v>0.1</v>
      </c>
      <c r="G15" s="66">
        <v>0.1</v>
      </c>
      <c r="H15" s="66">
        <v>0.1</v>
      </c>
      <c r="I15" s="67">
        <v>0.1</v>
      </c>
      <c r="J15" s="68">
        <v>0.1</v>
      </c>
      <c r="K15" s="69">
        <v>0.1</v>
      </c>
      <c r="L15" s="68">
        <v>0.1</v>
      </c>
      <c r="M15" s="70">
        <v>0.15</v>
      </c>
      <c r="N15" s="127">
        <v>0.15</v>
      </c>
    </row>
    <row r="16" spans="1:14" x14ac:dyDescent="0.25">
      <c r="A16" s="229"/>
      <c r="B16" s="229"/>
      <c r="C16" s="231"/>
      <c r="D16" s="75" t="s">
        <v>138</v>
      </c>
      <c r="E16" s="76">
        <v>632833.81999999995</v>
      </c>
      <c r="F16" s="76">
        <f>F15*$E$16</f>
        <v>63283.381999999998</v>
      </c>
      <c r="G16" s="76">
        <f>G15*$E$16</f>
        <v>63283.381999999998</v>
      </c>
      <c r="H16" s="76">
        <f>H15*$E$16</f>
        <v>63283.381999999998</v>
      </c>
      <c r="I16" s="76">
        <f t="shared" ref="I16:N16" si="3">I15*$E$16</f>
        <v>63283.381999999998</v>
      </c>
      <c r="J16" s="76">
        <f t="shared" si="3"/>
        <v>63283.381999999998</v>
      </c>
      <c r="K16" s="76">
        <f t="shared" si="3"/>
        <v>63283.381999999998</v>
      </c>
      <c r="L16" s="76">
        <f t="shared" si="3"/>
        <v>63283.381999999998</v>
      </c>
      <c r="M16" s="86">
        <f t="shared" si="3"/>
        <v>94925.072999999989</v>
      </c>
      <c r="N16" s="128">
        <f t="shared" si="3"/>
        <v>94925.072999999989</v>
      </c>
    </row>
    <row r="17" spans="1:14" x14ac:dyDescent="0.25">
      <c r="A17" s="218" t="s">
        <v>60</v>
      </c>
      <c r="B17" s="219"/>
      <c r="C17" s="220"/>
      <c r="D17" s="77" t="s">
        <v>137</v>
      </c>
      <c r="E17" s="78">
        <f>E9+E11+E13+E15</f>
        <v>1</v>
      </c>
      <c r="F17" s="85">
        <f t="shared" ref="F17:N17" si="4">F18/$E$18</f>
        <v>0.11379730878149959</v>
      </c>
      <c r="G17" s="85">
        <f t="shared" si="4"/>
        <v>0.10869754848991188</v>
      </c>
      <c r="H17" s="85">
        <f t="shared" si="4"/>
        <v>0.10869754848991188</v>
      </c>
      <c r="I17" s="85">
        <f t="shared" si="4"/>
        <v>0.10869754848991188</v>
      </c>
      <c r="J17" s="85">
        <f t="shared" si="4"/>
        <v>0.11843005587618519</v>
      </c>
      <c r="K17" s="85">
        <f t="shared" si="4"/>
        <v>0.11843005587618519</v>
      </c>
      <c r="L17" s="85">
        <f t="shared" si="4"/>
        <v>8.4749855003118546E-2</v>
      </c>
      <c r="M17" s="87">
        <f t="shared" si="4"/>
        <v>0.11925003949663797</v>
      </c>
      <c r="N17" s="85">
        <f t="shared" si="4"/>
        <v>0.11925003949663797</v>
      </c>
    </row>
    <row r="18" spans="1:14" x14ac:dyDescent="0.25">
      <c r="A18" s="221"/>
      <c r="B18" s="222"/>
      <c r="C18" s="223"/>
      <c r="D18" s="96" t="s">
        <v>138</v>
      </c>
      <c r="E18" s="97">
        <f>E10+E12+E14+E16</f>
        <v>796017.11999999988</v>
      </c>
      <c r="F18" s="97">
        <f>F10+F12+F14+F16</f>
        <v>90584.606</v>
      </c>
      <c r="G18" s="97">
        <f>G12+G14+G16</f>
        <v>86525.109499999991</v>
      </c>
      <c r="H18" s="97">
        <f t="shared" ref="H18:K18" si="5">H12+H14+H16</f>
        <v>86525.109499999991</v>
      </c>
      <c r="I18" s="97">
        <f t="shared" si="5"/>
        <v>86525.109499999991</v>
      </c>
      <c r="J18" s="97">
        <f t="shared" si="5"/>
        <v>94272.351999999999</v>
      </c>
      <c r="K18" s="97">
        <f t="shared" si="5"/>
        <v>94272.351999999999</v>
      </c>
      <c r="L18" s="97">
        <f>L14+L16</f>
        <v>67462.335500000001</v>
      </c>
      <c r="M18" s="97">
        <f>M16</f>
        <v>94925.072999999989</v>
      </c>
      <c r="N18" s="97">
        <f>N16</f>
        <v>94925.072999999989</v>
      </c>
    </row>
    <row r="19" spans="1:14" x14ac:dyDescent="0.25">
      <c r="A19" s="99"/>
      <c r="B19" s="100"/>
      <c r="C19" s="100"/>
      <c r="D19" s="101"/>
      <c r="E19" s="101"/>
      <c r="F19" s="100"/>
      <c r="G19" s="100"/>
      <c r="H19" s="100"/>
      <c r="I19" s="100"/>
      <c r="J19" s="100"/>
      <c r="K19" s="100"/>
      <c r="L19" s="100"/>
      <c r="M19" s="100"/>
      <c r="N19" s="102"/>
    </row>
    <row r="20" spans="1:14" x14ac:dyDescent="0.25">
      <c r="A20" s="107"/>
      <c r="B20" s="108"/>
      <c r="C20" s="108"/>
      <c r="D20" s="108"/>
      <c r="E20" s="108"/>
      <c r="F20" s="108"/>
      <c r="G20" s="109"/>
      <c r="H20" s="110"/>
      <c r="I20" s="111"/>
      <c r="J20" s="111"/>
      <c r="K20" s="111"/>
      <c r="L20" s="111"/>
      <c r="M20" s="111"/>
      <c r="N20" s="112"/>
    </row>
    <row r="21" spans="1:14" x14ac:dyDescent="0.25">
      <c r="A21" s="113"/>
      <c r="B21" s="79"/>
      <c r="C21" s="79"/>
      <c r="D21" s="98"/>
      <c r="E21" s="225" t="s">
        <v>201</v>
      </c>
      <c r="F21" s="225"/>
      <c r="G21" s="80"/>
      <c r="H21" s="81" t="s">
        <v>139</v>
      </c>
      <c r="I21" s="51"/>
      <c r="J21" s="51"/>
      <c r="K21" s="51"/>
      <c r="L21" s="51"/>
      <c r="M21" s="51"/>
      <c r="N21" s="84"/>
    </row>
    <row r="22" spans="1:14" x14ac:dyDescent="0.25">
      <c r="A22" s="81"/>
      <c r="B22" s="217" t="s">
        <v>140</v>
      </c>
      <c r="C22" s="217"/>
      <c r="D22" s="52"/>
      <c r="E22" s="224" t="s">
        <v>141</v>
      </c>
      <c r="F22" s="224"/>
      <c r="G22" s="82"/>
      <c r="H22" s="83"/>
      <c r="I22" s="51"/>
      <c r="J22" s="51"/>
      <c r="K22" s="51"/>
      <c r="L22" s="51"/>
      <c r="M22" s="51"/>
      <c r="N22" s="84"/>
    </row>
    <row r="23" spans="1:14" x14ac:dyDescent="0.25">
      <c r="A23" s="114"/>
      <c r="B23" s="115"/>
      <c r="C23" s="115"/>
      <c r="D23" s="52"/>
      <c r="E23" s="52"/>
      <c r="F23" s="51"/>
      <c r="G23" s="84"/>
      <c r="H23" s="83"/>
      <c r="I23" s="51"/>
      <c r="J23" s="51"/>
      <c r="K23" s="51"/>
      <c r="L23" s="51"/>
      <c r="M23" s="51"/>
      <c r="N23" s="84"/>
    </row>
    <row r="24" spans="1:14" x14ac:dyDescent="0.25">
      <c r="A24" s="116"/>
      <c r="B24" s="216"/>
      <c r="C24" s="216"/>
      <c r="D24" s="117"/>
      <c r="E24" s="117"/>
      <c r="F24" s="118"/>
      <c r="G24" s="84"/>
      <c r="H24" s="83"/>
      <c r="I24" s="51"/>
      <c r="J24" s="51"/>
      <c r="K24" s="51"/>
      <c r="L24" s="51"/>
      <c r="M24" s="51"/>
      <c r="N24" s="84"/>
    </row>
    <row r="25" spans="1:14" x14ac:dyDescent="0.25">
      <c r="A25" s="119"/>
      <c r="B25" s="217" t="s">
        <v>142</v>
      </c>
      <c r="C25" s="217"/>
      <c r="D25" s="120"/>
      <c r="E25" s="120"/>
      <c r="F25" s="51"/>
      <c r="G25" s="84"/>
      <c r="H25" s="83"/>
      <c r="I25" s="51"/>
      <c r="J25" s="51"/>
      <c r="K25" s="51"/>
      <c r="L25" s="51"/>
      <c r="M25" s="51"/>
      <c r="N25" s="84"/>
    </row>
    <row r="26" spans="1:14" x14ac:dyDescent="0.25">
      <c r="A26" s="121"/>
      <c r="B26" s="122"/>
      <c r="C26" s="122"/>
      <c r="D26" s="123"/>
      <c r="E26" s="123"/>
      <c r="F26" s="122"/>
      <c r="G26" s="122"/>
      <c r="H26" s="121"/>
      <c r="I26" s="122"/>
      <c r="J26" s="122"/>
      <c r="K26" s="122"/>
      <c r="L26" s="122"/>
      <c r="M26" s="122"/>
      <c r="N26" s="124"/>
    </row>
    <row r="27" spans="1:14" x14ac:dyDescent="0.25">
      <c r="A27" s="51"/>
      <c r="B27" s="51"/>
      <c r="C27" s="51"/>
      <c r="D27" s="52"/>
      <c r="E27" s="52"/>
      <c r="F27" s="51"/>
      <c r="G27" s="51"/>
      <c r="H27" s="51"/>
      <c r="I27" s="51"/>
      <c r="J27" s="51"/>
      <c r="K27" s="51"/>
      <c r="L27" s="51"/>
      <c r="M27" s="51"/>
      <c r="N27" s="51"/>
    </row>
  </sheetData>
  <mergeCells count="25">
    <mergeCell ref="A7:C7"/>
    <mergeCell ref="D7:L7"/>
    <mergeCell ref="A3:K3"/>
    <mergeCell ref="A5:N5"/>
    <mergeCell ref="A6:C6"/>
    <mergeCell ref="D6:L6"/>
    <mergeCell ref="M6:N6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B15:B16"/>
    <mergeCell ref="C15:C16"/>
    <mergeCell ref="B24:C24"/>
    <mergeCell ref="B25:C25"/>
    <mergeCell ref="A17:C18"/>
    <mergeCell ref="B22:C22"/>
    <mergeCell ref="E22:F22"/>
    <mergeCell ref="E21:F21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70" fitToHeight="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Orcamentaria</vt:lpstr>
      <vt:lpstr>Memória de Cálculo</vt:lpstr>
      <vt:lpstr>Cronograma</vt:lpstr>
      <vt:lpstr>'Memória de Cálculo'!Area_de_impressao</vt:lpstr>
      <vt:lpstr>'Planilha Orcamentaria'!Area_de_impressao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Valdinei Oliveira</cp:lastModifiedBy>
  <cp:lastPrinted>2024-04-29T13:04:51Z</cp:lastPrinted>
  <dcterms:created xsi:type="dcterms:W3CDTF">2006-09-22T13:55:22Z</dcterms:created>
  <dcterms:modified xsi:type="dcterms:W3CDTF">2024-04-29T13:05:50Z</dcterms:modified>
</cp:coreProperties>
</file>